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shukov\Desktop\Альткотельная 2025\Шаблоны АК для сайта\"/>
    </mc:Choice>
  </mc:AlternateContent>
  <bookViews>
    <workbookView xWindow="0" yWindow="0" windowWidth="28800" windowHeight="10500"/>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B163" i="1" s="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 r="B225"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C83" i="1"/>
  <c r="D83" i="1" s="1"/>
  <c r="D82" i="1"/>
  <c r="C82" i="1"/>
  <c r="C81" i="1"/>
  <c r="C80" i="1"/>
  <c r="D79" i="1"/>
  <c r="C79" i="1"/>
  <c r="C78" i="1"/>
  <c r="C77" i="1"/>
  <c r="D77" i="1" s="1"/>
  <c r="C76" i="1"/>
  <c r="D76" i="1" s="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9" i="1"/>
  <c r="C18" i="1"/>
  <c r="C17" i="1"/>
  <c r="C13" i="1"/>
  <c r="B13" i="1"/>
  <c r="C12" i="1"/>
  <c r="B12" i="1"/>
  <c r="C11" i="1"/>
  <c r="B11" i="1"/>
  <c r="C10" i="1"/>
  <c r="B10" i="1"/>
  <c r="C9" i="1"/>
  <c r="B9" i="1"/>
  <c r="C8" i="1"/>
  <c r="B8" i="1"/>
  <c r="C7" i="1"/>
  <c r="B7" i="1"/>
  <c r="C6" i="1"/>
  <c r="B6" i="1"/>
  <c r="C5" i="1"/>
  <c r="B5" i="1"/>
  <c r="C4" i="1"/>
  <c r="B4" i="1"/>
  <c r="C2" i="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<sst xmlns="http://schemas.openxmlformats.org/spreadsheetml/2006/main" count="281" uniqueCount="243">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</sst>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00"/>
    <numFmt numFmtId="167" formatCode="0.0%"/>
  </numFmts>
  <fonts count="33" x14ac:knownFonts="1">
    <font>
      <sz val="11"/>
      <color theme="1"/>
      <name val="Calibri"/>
      <family val="2"/>
      <charset val="204"/>
      <scheme val="minor"/>
    </font>
    <font>
      <sz val="11"/>
      <color theme="1"/>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s>
  <fills count="3">
    <fill>
      <patternFill patternType="none"/>
    </fill>
    <fill>
      <patternFill patternType="gray125"/>
    </fill>
    <fill>
      <patternFill patternType="solid">
        <fgColor theme="0"/>
        <bgColor indexed="64"/>
      </patternFill>
    </fill>
  </fills>
  <borders count="21">
    <border>
      <left/>
      <right/>
      <top/>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s>
  <cellStyleXfs count="4">
    <xf numFmtId="0" fontId="0" fillId="0" borderId="0"/>
    <xf numFmtId="9" fontId="1" fillId="0" borderId="0" applyFont="0" applyFill="0" applyBorder="0" applyAlignment="0" applyProtection="0"/>
    <xf numFmtId="0" fontId="1" fillId="0" borderId="0"/>
    <xf numFmtId="0" fontId="28" fillId="0" borderId="0"/>
  </cellStyleXfs>
  <cellXfs count="131">
    <xf numFmtId="0" fontId="0" fillId="0" borderId="0" xfId="0"/>
    <xf numFmtId="0" fontId="3" fillId="2" borderId="0" xfId="2" applyFont="1" applyFill="1" applyAlignment="1">
      <alignment wrapText="1"/>
    </xf>
    <xf numFmtId="0" fontId="4" fillId="2" borderId="0" xfId="2" applyFont="1" applyFill="1" applyBorder="1" applyAlignment="1">
      <alignment horizontal="center" vertical="center" wrapText="1"/>
    </xf>
    <xf numFmtId="0" fontId="3" fillId="2" borderId="0" xfId="2" applyFont="1" applyFill="1"/>
    <xf numFmtId="0" fontId="3" fillId="2" borderId="0" xfId="2" applyFont="1" applyFill="1" applyAlignment="1">
      <alignment horizontal="right"/>
    </xf>
    <xf numFmtId="14" fontId="3" fillId="2" borderId="0" xfId="2" applyNumberFormat="1" applyFont="1" applyFill="1" applyAlignment="1">
      <alignment horizontal="center" vertical="center" wrapText="1"/>
    </xf>
    <xf numFmtId="0" fontId="3" fillId="2" borderId="0" xfId="2" applyFont="1" applyFill="1" applyAlignment="1">
      <alignment horizontal="left" vertical="center" wrapText="1"/>
    </xf>
    <xf numFmtId="0" fontId="5" fillId="2" borderId="0" xfId="2" applyFont="1" applyFill="1" applyAlignment="1">
      <alignment horizontal="left" vertical="center"/>
    </xf>
    <xf numFmtId="0" fontId="3" fillId="2" borderId="0" xfId="2" applyFont="1" applyFill="1" applyAlignment="1">
      <alignment horizontal="center" vertical="center"/>
    </xf>
    <xf numFmtId="0" fontId="3" fillId="2" borderId="0" xfId="2" applyFont="1" applyFill="1" applyBorder="1" applyAlignment="1">
      <alignment wrapText="1"/>
    </xf>
    <xf numFmtId="0" fontId="3" fillId="2" borderId="0" xfId="2" applyFont="1" applyFill="1" applyBorder="1" applyAlignment="1">
      <alignment horizontal="left" vertical="center" wrapText="1"/>
    </xf>
    <xf numFmtId="0" fontId="3" fillId="2" borderId="0" xfId="2" applyNumberFormat="1" applyFont="1" applyFill="1" applyBorder="1" applyAlignment="1">
      <alignment horizontal="center" vertical="center" wrapText="1"/>
    </xf>
    <xf numFmtId="49" fontId="3" fillId="2" borderId="0" xfId="2" applyNumberFormat="1" applyFont="1" applyFill="1" applyBorder="1" applyAlignment="1">
      <alignment horizontal="center" vertical="center" wrapText="1"/>
    </xf>
    <xf numFmtId="0" fontId="3" fillId="2" borderId="0" xfId="2" applyFont="1" applyFill="1" applyBorder="1" applyAlignment="1">
      <alignment vertical="center" wrapText="1"/>
    </xf>
    <xf numFmtId="0" fontId="3" fillId="2" borderId="0" xfId="2" applyFont="1" applyFill="1" applyBorder="1" applyAlignment="1">
      <alignment horizontal="center" vertical="center" wrapText="1"/>
    </xf>
    <xf numFmtId="1" fontId="3" fillId="2" borderId="0" xfId="2" applyNumberFormat="1" applyFont="1" applyFill="1" applyBorder="1" applyAlignment="1">
      <alignment horizontal="center" vertical="center" wrapText="1"/>
    </xf>
    <xf numFmtId="4" fontId="3" fillId="2" borderId="0" xfId="2" applyNumberFormat="1" applyFont="1" applyFill="1" applyBorder="1" applyAlignment="1">
      <alignment horizontal="center" vertical="center" wrapText="1"/>
    </xf>
    <xf numFmtId="0" fontId="5" fillId="2" borderId="1" xfId="2" applyFont="1" applyFill="1" applyBorder="1" applyAlignment="1">
      <alignment horizontal="center" wrapText="1"/>
    </xf>
    <xf numFmtId="4" fontId="5" fillId="2" borderId="2" xfId="2" applyNumberFormat="1" applyFont="1" applyFill="1" applyBorder="1" applyAlignment="1">
      <alignment horizontal="center" vertical="center" wrapText="1"/>
    </xf>
    <xf numFmtId="4" fontId="5" fillId="2" borderId="3" xfId="2" applyNumberFormat="1" applyFont="1" applyFill="1" applyBorder="1" applyAlignment="1">
      <alignment horizontal="center" vertical="center" wrapText="1"/>
    </xf>
    <xf numFmtId="4" fontId="5" fillId="2" borderId="4" xfId="2" applyNumberFormat="1" applyFont="1" applyFill="1" applyBorder="1" applyAlignment="1">
      <alignment horizontal="center" vertical="center" wrapText="1"/>
    </xf>
    <xf numFmtId="0" fontId="5" fillId="2" borderId="5" xfId="2" applyFont="1" applyFill="1" applyBorder="1" applyAlignment="1">
      <alignment horizontal="center" vertical="center" wrapText="1"/>
    </xf>
    <xf numFmtId="0" fontId="5" fillId="2" borderId="6" xfId="2" applyFont="1" applyFill="1" applyBorder="1" applyAlignment="1">
      <alignment horizontal="center" vertical="center" wrapText="1"/>
    </xf>
    <xf numFmtId="0" fontId="5" fillId="2" borderId="7" xfId="2" applyFont="1" applyFill="1" applyBorder="1" applyAlignment="1">
      <alignment horizontal="center" vertical="center" wrapText="1"/>
    </xf>
    <xf numFmtId="49" fontId="3" fillId="2" borderId="5" xfId="2" applyNumberFormat="1" applyFont="1" applyFill="1" applyBorder="1" applyAlignment="1">
      <alignment horizontal="right" vertical="center" wrapText="1"/>
    </xf>
    <xf numFmtId="0" fontId="5" fillId="2" borderId="6" xfId="2" applyFont="1" applyFill="1" applyBorder="1" applyAlignment="1">
      <alignment vertical="center" wrapText="1"/>
    </xf>
    <xf numFmtId="4" fontId="5" fillId="2" borderId="7" xfId="2" applyNumberFormat="1" applyFont="1" applyFill="1" applyBorder="1" applyAlignment="1">
      <alignment horizontal="center" vertical="center" wrapText="1"/>
    </xf>
    <xf numFmtId="0" fontId="3" fillId="2" borderId="6" xfId="2" applyFont="1" applyFill="1" applyBorder="1" applyAlignment="1">
      <alignment horizontal="left" vertical="center" wrapText="1"/>
    </xf>
    <xf numFmtId="4" fontId="3" fillId="2" borderId="7" xfId="2" applyNumberFormat="1" applyFont="1" applyFill="1" applyBorder="1" applyAlignment="1">
      <alignment horizontal="center" vertical="center" wrapText="1"/>
    </xf>
    <xf numFmtId="49" fontId="3" fillId="2" borderId="8" xfId="2" applyNumberFormat="1" applyFont="1" applyFill="1" applyBorder="1" applyAlignment="1">
      <alignment horizontal="right" vertical="center" wrapText="1"/>
    </xf>
    <xf numFmtId="0" fontId="3" fillId="2" borderId="9" xfId="2" applyFont="1" applyFill="1" applyBorder="1" applyAlignment="1">
      <alignment horizontal="left" vertical="center" wrapText="1"/>
    </xf>
    <xf numFmtId="4" fontId="3" fillId="2" borderId="10" xfId="2" applyNumberFormat="1" applyFont="1" applyFill="1" applyBorder="1" applyAlignment="1">
      <alignment horizontal="center" vertical="center" wrapText="1"/>
    </xf>
    <xf numFmtId="4" fontId="5" fillId="2" borderId="11" xfId="2" applyNumberFormat="1" applyFont="1" applyFill="1" applyBorder="1" applyAlignment="1">
      <alignment horizontal="center" vertical="center" wrapText="1"/>
    </xf>
    <xf numFmtId="4" fontId="5" fillId="2" borderId="4" xfId="2" applyNumberFormat="1" applyFont="1" applyFill="1" applyBorder="1" applyAlignment="1">
      <alignment horizontal="left" vertical="center" wrapText="1"/>
    </xf>
    <xf numFmtId="3" fontId="5" fillId="2" borderId="12" xfId="2" applyNumberFormat="1" applyFont="1" applyFill="1" applyBorder="1" applyAlignment="1">
      <alignment horizontal="center" vertical="center" wrapText="1"/>
    </xf>
    <xf numFmtId="3" fontId="5" fillId="2" borderId="6" xfId="2" applyNumberFormat="1" applyFont="1" applyFill="1" applyBorder="1" applyAlignment="1">
      <alignment horizontal="center" vertical="center" wrapText="1"/>
    </xf>
    <xf numFmtId="3" fontId="5" fillId="2" borderId="7" xfId="2" applyNumberFormat="1" applyFont="1" applyFill="1" applyBorder="1" applyAlignment="1">
      <alignment horizontal="center" vertical="center" wrapText="1"/>
    </xf>
    <xf numFmtId="0" fontId="5" fillId="2" borderId="13" xfId="2" applyFont="1" applyFill="1" applyBorder="1" applyAlignment="1">
      <alignment horizontal="left" vertical="center" wrapText="1"/>
    </xf>
    <xf numFmtId="0" fontId="5" fillId="2" borderId="14" xfId="2" applyFont="1" applyFill="1" applyBorder="1" applyAlignment="1">
      <alignment horizontal="left" vertical="center" wrapText="1"/>
    </xf>
    <xf numFmtId="0" fontId="3" fillId="2" borderId="12" xfId="2" applyFont="1" applyFill="1" applyBorder="1" applyAlignment="1">
      <alignment horizontal="left" vertical="center" wrapText="1" indent="2"/>
    </xf>
    <xf numFmtId="4" fontId="3" fillId="2" borderId="6" xfId="2" applyNumberFormat="1" applyFont="1" applyFill="1" applyBorder="1" applyAlignment="1">
      <alignment horizontal="center" vertical="center" wrapText="1"/>
    </xf>
    <xf numFmtId="0" fontId="3" fillId="2" borderId="7" xfId="2" applyFont="1" applyFill="1" applyBorder="1" applyAlignment="1">
      <alignment horizontal="left" vertical="center" wrapText="1"/>
    </xf>
    <xf numFmtId="0" fontId="3" fillId="2" borderId="6" xfId="2" applyNumberFormat="1" applyFont="1" applyFill="1" applyBorder="1" applyAlignment="1">
      <alignment horizontal="center" vertical="center" wrapText="1"/>
    </xf>
    <xf numFmtId="10"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2"/>
    </xf>
    <xf numFmtId="164" fontId="3" fillId="2" borderId="6" xfId="2" applyNumberFormat="1" applyFont="1" applyFill="1" applyBorder="1" applyAlignment="1">
      <alignment horizontal="center" vertical="center"/>
    </xf>
    <xf numFmtId="3" fontId="3" fillId="2" borderId="6" xfId="2" applyNumberFormat="1" applyFont="1" applyFill="1" applyBorder="1" applyAlignment="1">
      <alignment horizontal="center" vertical="center"/>
    </xf>
    <xf numFmtId="0" fontId="16" fillId="2" borderId="7" xfId="2" applyFont="1" applyFill="1" applyBorder="1" applyAlignment="1">
      <alignment horizontal="left" vertical="center" wrapText="1"/>
    </xf>
    <xf numFmtId="49" fontId="3" fillId="2" borderId="6" xfId="2" applyNumberFormat="1" applyFont="1" applyFill="1" applyBorder="1" applyAlignment="1">
      <alignment horizontal="right" vertical="center" wrapText="1"/>
    </xf>
    <xf numFmtId="0" fontId="3" fillId="2" borderId="6" xfId="2" applyFont="1" applyFill="1" applyBorder="1" applyAlignment="1">
      <alignment horizontal="left" vertical="center" wrapText="1" indent="2"/>
    </xf>
    <xf numFmtId="165" fontId="3" fillId="2" borderId="6" xfId="2" applyNumberFormat="1" applyFont="1" applyFill="1" applyBorder="1" applyAlignment="1">
      <alignment horizontal="center" vertical="center" wrapText="1"/>
    </xf>
    <xf numFmtId="49" fontId="8" fillId="2" borderId="6" xfId="0" applyNumberFormat="1" applyFont="1" applyFill="1" applyBorder="1" applyAlignment="1">
      <alignment horizontal="right" vertical="center"/>
    </xf>
    <xf numFmtId="0" fontId="16" fillId="0" borderId="6" xfId="0" applyFont="1" applyFill="1" applyBorder="1" applyAlignment="1">
      <alignment horizontal="left" vertical="center" wrapText="1" indent="3"/>
    </xf>
    <xf numFmtId="0" fontId="8" fillId="2" borderId="6" xfId="0" applyFont="1" applyFill="1" applyBorder="1" applyAlignment="1">
      <alignment horizontal="left" vertical="center" wrapText="1" indent="5"/>
    </xf>
    <xf numFmtId="0" fontId="15" fillId="2" borderId="6" xfId="0" applyFont="1" applyFill="1" applyBorder="1" applyAlignment="1">
      <alignment horizontal="left" vertical="center" wrapText="1" indent="5"/>
    </xf>
    <xf numFmtId="0" fontId="12" fillId="2" borderId="15" xfId="2" applyFont="1" applyFill="1" applyBorder="1" applyAlignment="1">
      <alignment horizontal="left" vertical="center" wrapText="1" indent="2"/>
    </xf>
    <xf numFmtId="165" fontId="3" fillId="2" borderId="9" xfId="2" applyNumberFormat="1" applyFont="1" applyFill="1" applyBorder="1" applyAlignment="1">
      <alignment horizontal="center" vertical="center" wrapText="1"/>
    </xf>
    <xf numFmtId="0" fontId="3" fillId="2" borderId="10" xfId="2" applyFont="1" applyFill="1" applyBorder="1" applyAlignment="1">
      <alignment horizontal="left" vertical="center" wrapText="1"/>
    </xf>
    <xf numFmtId="49" fontId="3" fillId="2" borderId="16" xfId="2" applyNumberFormat="1" applyFont="1" applyFill="1" applyBorder="1" applyAlignment="1">
      <alignment horizontal="right" vertical="center" wrapText="1"/>
    </xf>
    <xf numFmtId="0" fontId="3" fillId="2" borderId="0" xfId="2" applyFont="1" applyFill="1" applyBorder="1" applyAlignment="1">
      <alignment horizontal="left" vertical="center" wrapText="1" indent="2"/>
    </xf>
    <xf numFmtId="0" fontId="3" fillId="2" borderId="17" xfId="2" applyFont="1" applyFill="1" applyBorder="1" applyAlignment="1">
      <alignment horizontal="left" vertical="center" wrapText="1"/>
    </xf>
    <xf numFmtId="49" fontId="3" fillId="2" borderId="2" xfId="2" applyNumberFormat="1" applyFont="1" applyFill="1" applyBorder="1" applyAlignment="1">
      <alignment horizontal="right" vertical="center" wrapText="1"/>
    </xf>
    <xf numFmtId="0" fontId="5" fillId="2" borderId="18" xfId="2" applyFont="1" applyFill="1" applyBorder="1" applyAlignment="1">
      <alignment horizontal="left" vertical="center" wrapText="1"/>
    </xf>
    <xf numFmtId="0" fontId="5" fillId="2" borderId="19" xfId="2" applyFont="1" applyFill="1" applyBorder="1" applyAlignment="1">
      <alignment horizontal="left" vertical="center" wrapText="1"/>
    </xf>
    <xf numFmtId="49" fontId="3" fillId="2" borderId="6" xfId="2" applyNumberFormat="1" applyFont="1" applyFill="1" applyBorder="1" applyAlignment="1">
      <alignment horizontal="center" vertical="center" wrapText="1"/>
    </xf>
    <xf numFmtId="0" fontId="3" fillId="2" borderId="6" xfId="2" applyFont="1" applyFill="1" applyBorder="1" applyAlignment="1">
      <alignment horizontal="center" vertical="center" wrapText="1"/>
    </xf>
    <xf numFmtId="0" fontId="3" fillId="2" borderId="12" xfId="2" applyFont="1" applyFill="1" applyBorder="1" applyAlignment="1">
      <alignment horizontal="left" vertical="center" wrapText="1" indent="4"/>
    </xf>
    <xf numFmtId="0" fontId="3" fillId="2" borderId="12" xfId="2" applyFont="1" applyFill="1" applyBorder="1" applyAlignment="1">
      <alignment horizontal="left" vertical="center" wrapText="1" indent="7"/>
    </xf>
    <xf numFmtId="0" fontId="3" fillId="2" borderId="7" xfId="2" applyNumberFormat="1" applyFont="1" applyFill="1" applyBorder="1" applyAlignment="1">
      <alignment horizontal="left" vertical="center" wrapText="1"/>
    </xf>
    <xf numFmtId="0" fontId="12" fillId="2" borderId="12" xfId="2" applyFont="1" applyFill="1" applyBorder="1" applyAlignment="1">
      <alignment horizontal="left" vertical="center" wrapText="1" indent="7"/>
    </xf>
    <xf numFmtId="0" fontId="15" fillId="2" borderId="6" xfId="0" applyFont="1" applyFill="1" applyBorder="1" applyAlignment="1">
      <alignment horizontal="left" vertical="center" wrapText="1" indent="7"/>
    </xf>
    <xf numFmtId="0" fontId="8" fillId="2" borderId="6" xfId="0" applyFont="1" applyFill="1" applyBorder="1" applyAlignment="1">
      <alignment horizontal="left" vertical="center" wrapText="1" indent="7"/>
    </xf>
    <xf numFmtId="166"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4"/>
    </xf>
    <xf numFmtId="49" fontId="3" fillId="2" borderId="5" xfId="2" applyNumberFormat="1" applyFont="1" applyFill="1" applyBorder="1" applyAlignment="1">
      <alignment horizontal="right" vertical="center"/>
    </xf>
    <xf numFmtId="0" fontId="15" fillId="2" borderId="6" xfId="0" applyFont="1" applyFill="1" applyBorder="1" applyAlignment="1">
      <alignment horizontal="left" vertical="center" wrapText="1" indent="4"/>
    </xf>
    <xf numFmtId="166" fontId="3" fillId="2" borderId="6" xfId="2" applyNumberFormat="1" applyFont="1" applyFill="1" applyBorder="1" applyAlignment="1">
      <alignment horizontal="center" vertical="center" wrapText="1"/>
    </xf>
    <xf numFmtId="2" fontId="3" fillId="2" borderId="6" xfId="2" applyNumberFormat="1" applyFont="1" applyFill="1" applyBorder="1" applyAlignment="1">
      <alignment horizontal="center" vertical="center" wrapText="1"/>
    </xf>
    <xf numFmtId="0" fontId="15" fillId="2" borderId="6" xfId="0" applyFont="1" applyFill="1" applyBorder="1" applyAlignment="1">
      <alignment horizontal="left" vertical="center" wrapText="1" indent="3"/>
    </xf>
    <xf numFmtId="3" fontId="3" fillId="2" borderId="6" xfId="2" applyNumberFormat="1" applyFont="1" applyFill="1" applyBorder="1" applyAlignment="1">
      <alignment horizontal="center" vertical="center" wrapText="1"/>
    </xf>
    <xf numFmtId="0" fontId="16" fillId="2" borderId="0" xfId="2" applyFont="1" applyFill="1"/>
    <xf numFmtId="0" fontId="8" fillId="2" borderId="6" xfId="0" applyFont="1" applyFill="1" applyBorder="1" applyAlignment="1">
      <alignment horizontal="left" vertical="center" wrapText="1" indent="2"/>
    </xf>
    <xf numFmtId="0" fontId="3" fillId="2" borderId="12" xfId="2" applyFont="1" applyFill="1" applyBorder="1" applyAlignment="1">
      <alignment horizontal="left" vertical="center" wrapText="1" indent="5"/>
    </xf>
    <xf numFmtId="0" fontId="12" fillId="2" borderId="12" xfId="2" applyFont="1" applyFill="1" applyBorder="1" applyAlignment="1">
      <alignment horizontal="left" vertical="center" wrapText="1" indent="5"/>
    </xf>
    <xf numFmtId="164" fontId="3" fillId="2" borderId="6" xfId="2"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xf>
    <xf numFmtId="0" fontId="3" fillId="2" borderId="12" xfId="2" applyFont="1" applyFill="1" applyBorder="1" applyAlignment="1">
      <alignment horizontal="left" wrapText="1" indent="5"/>
    </xf>
    <xf numFmtId="4" fontId="3" fillId="2" borderId="7" xfId="2" applyNumberFormat="1" applyFont="1" applyFill="1" applyBorder="1" applyAlignment="1">
      <alignment horizontal="left" vertical="center" wrapText="1"/>
    </xf>
    <xf numFmtId="10" fontId="16" fillId="2" borderId="6" xfId="1" applyNumberFormat="1" applyFont="1" applyFill="1" applyBorder="1" applyAlignment="1">
      <alignment horizontal="center" vertical="center"/>
    </xf>
    <xf numFmtId="0" fontId="15" fillId="2" borderId="12" xfId="2" applyFont="1" applyFill="1" applyBorder="1" applyAlignment="1">
      <alignment horizontal="left" vertical="center" wrapText="1" indent="4"/>
    </xf>
    <xf numFmtId="49" fontId="3" fillId="2" borderId="8" xfId="2" applyNumberFormat="1" applyFont="1" applyFill="1" applyBorder="1" applyAlignment="1">
      <alignment horizontal="right" vertical="center"/>
    </xf>
    <xf numFmtId="0" fontId="12" fillId="2" borderId="15" xfId="2" applyFont="1" applyFill="1" applyBorder="1" applyAlignment="1">
      <alignment horizontal="left" vertical="center" wrapText="1" indent="4"/>
    </xf>
    <xf numFmtId="10" fontId="3" fillId="2" borderId="9" xfId="1" applyNumberFormat="1" applyFont="1" applyFill="1" applyBorder="1" applyAlignment="1">
      <alignment horizontal="center" vertical="center" wrapText="1"/>
    </xf>
    <xf numFmtId="49" fontId="16" fillId="2" borderId="2" xfId="2" applyNumberFormat="1" applyFont="1" applyFill="1" applyBorder="1" applyAlignment="1">
      <alignment horizontal="right" vertical="center"/>
    </xf>
    <xf numFmtId="49" fontId="16" fillId="2" borderId="5" xfId="2" applyNumberFormat="1" applyFont="1" applyFill="1" applyBorder="1" applyAlignment="1">
      <alignment horizontal="right" vertical="center"/>
    </xf>
    <xf numFmtId="9" fontId="3" fillId="2" borderId="6" xfId="1" applyFont="1" applyFill="1" applyBorder="1" applyAlignment="1">
      <alignment horizontal="center" vertical="center" wrapText="1"/>
    </xf>
    <xf numFmtId="0" fontId="12" fillId="0" borderId="12" xfId="2" applyFont="1" applyFill="1" applyBorder="1" applyAlignment="1">
      <alignment horizontal="left" vertical="center" wrapText="1" indent="4"/>
    </xf>
    <xf numFmtId="167" fontId="3" fillId="2" borderId="6" xfId="1" applyNumberFormat="1" applyFont="1" applyFill="1" applyBorder="1" applyAlignment="1">
      <alignment horizontal="center" vertical="center" wrapText="1"/>
    </xf>
    <xf numFmtId="49" fontId="16" fillId="2" borderId="8" xfId="2" applyNumberFormat="1" applyFont="1" applyFill="1" applyBorder="1" applyAlignment="1">
      <alignment horizontal="right" vertical="center"/>
    </xf>
    <xf numFmtId="0" fontId="8" fillId="2" borderId="9" xfId="0" applyFont="1" applyFill="1" applyBorder="1" applyAlignment="1">
      <alignment horizontal="left" vertical="center" wrapText="1" indent="4"/>
    </xf>
    <xf numFmtId="4" fontId="3" fillId="2" borderId="9" xfId="2" applyNumberFormat="1" applyFont="1" applyFill="1" applyBorder="1" applyAlignment="1">
      <alignment horizontal="center" vertical="center" wrapText="1"/>
    </xf>
    <xf numFmtId="49" fontId="3" fillId="2" borderId="2" xfId="2" applyNumberFormat="1" applyFont="1" applyFill="1" applyBorder="1" applyAlignment="1">
      <alignment horizontal="right" vertical="center"/>
    </xf>
    <xf numFmtId="0" fontId="3" fillId="2" borderId="15" xfId="2" applyFont="1" applyFill="1" applyBorder="1" applyAlignment="1">
      <alignment horizontal="left" vertical="center" wrapText="1" indent="2"/>
    </xf>
    <xf numFmtId="0" fontId="3" fillId="2" borderId="0" xfId="2" applyFont="1" applyFill="1" applyBorder="1"/>
    <xf numFmtId="0" fontId="16" fillId="2" borderId="10" xfId="2" applyFont="1" applyFill="1" applyBorder="1" applyAlignment="1">
      <alignment horizontal="left" vertical="center" wrapText="1"/>
    </xf>
    <xf numFmtId="0" fontId="16" fillId="2" borderId="6" xfId="2" applyFont="1" applyFill="1" applyBorder="1" applyAlignment="1">
      <alignment horizontal="left" vertical="center" wrapText="1" indent="2"/>
    </xf>
    <xf numFmtId="0" fontId="3" fillId="2" borderId="6" xfId="2" applyFont="1" applyFill="1" applyBorder="1" applyAlignment="1">
      <alignment horizontal="left" vertical="center" wrapText="1" indent="4"/>
    </xf>
    <xf numFmtId="4" fontId="3" fillId="2" borderId="6" xfId="1"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wrapText="1"/>
    </xf>
    <xf numFmtId="0" fontId="3" fillId="2" borderId="9" xfId="2" applyFont="1" applyFill="1" applyBorder="1" applyAlignment="1">
      <alignment horizontal="left" vertical="center" wrapText="1" indent="4"/>
    </xf>
    <xf numFmtId="0" fontId="21" fillId="2" borderId="3" xfId="0" applyFont="1" applyFill="1" applyBorder="1" applyAlignment="1">
      <alignment horizontal="left" vertical="center" wrapText="1"/>
    </xf>
    <xf numFmtId="4" fontId="3" fillId="2" borderId="3" xfId="2" applyNumberFormat="1" applyFont="1" applyFill="1" applyBorder="1" applyAlignment="1">
      <alignment horizontal="center" vertical="center" wrapText="1"/>
    </xf>
    <xf numFmtId="0" fontId="3" fillId="2" borderId="4" xfId="2" applyFont="1" applyFill="1" applyBorder="1" applyAlignment="1">
      <alignment horizontal="left" vertical="center" wrapText="1"/>
    </xf>
    <xf numFmtId="0" fontId="29" fillId="2" borderId="3" xfId="3" applyFont="1" applyFill="1" applyBorder="1" applyAlignment="1">
      <alignment horizontal="left" vertical="center" wrapText="1"/>
    </xf>
    <xf numFmtId="10" fontId="3" fillId="2" borderId="3" xfId="2" applyNumberFormat="1" applyFont="1" applyFill="1" applyBorder="1" applyAlignment="1">
      <alignment horizontal="center" vertical="center" wrapText="1"/>
    </xf>
    <xf numFmtId="0" fontId="3" fillId="2" borderId="9" xfId="2" applyFont="1" applyFill="1" applyBorder="1" applyAlignment="1">
      <alignment horizontal="left" vertical="center" wrapText="1"/>
    </xf>
    <xf numFmtId="0" fontId="3" fillId="2" borderId="10" xfId="2" applyFont="1" applyFill="1" applyBorder="1" applyAlignment="1">
      <alignment horizontal="left" vertical="center" wrapText="1"/>
    </xf>
    <xf numFmtId="0" fontId="3" fillId="2" borderId="0" xfId="2" applyFont="1" applyFill="1" applyBorder="1" applyAlignment="1">
      <alignment horizontal="right" vertical="center"/>
    </xf>
    <xf numFmtId="0" fontId="3" fillId="2" borderId="2" xfId="2" applyFont="1" applyFill="1" applyBorder="1" applyAlignment="1">
      <alignment horizontal="right" wrapText="1" indent="1"/>
    </xf>
    <xf numFmtId="0" fontId="3" fillId="2" borderId="4" xfId="2" applyFont="1" applyFill="1" applyBorder="1" applyAlignment="1">
      <alignment horizontal="center" vertical="center" wrapText="1"/>
    </xf>
    <xf numFmtId="0" fontId="3" fillId="2" borderId="5" xfId="2" applyFont="1" applyFill="1" applyBorder="1" applyProtection="1"/>
    <xf numFmtId="167" fontId="16" fillId="2" borderId="7" xfId="2" applyNumberFormat="1" applyFont="1" applyFill="1" applyBorder="1" applyAlignment="1" applyProtection="1">
      <alignment horizontal="right" vertical="center"/>
    </xf>
    <xf numFmtId="167" fontId="3" fillId="2" borderId="7" xfId="2" applyNumberFormat="1" applyFont="1" applyFill="1" applyBorder="1" applyAlignment="1" applyProtection="1">
      <alignment horizontal="right" vertical="center"/>
    </xf>
    <xf numFmtId="167" fontId="3" fillId="2" borderId="7" xfId="2" applyNumberFormat="1" applyFont="1" applyFill="1" applyBorder="1" applyAlignment="1" applyProtection="1">
      <alignment vertical="center"/>
    </xf>
    <xf numFmtId="0" fontId="3" fillId="2" borderId="5" xfId="2" applyFont="1" applyFill="1" applyBorder="1"/>
    <xf numFmtId="167" fontId="3" fillId="2" borderId="7" xfId="2" applyNumberFormat="1" applyFont="1" applyFill="1" applyBorder="1" applyAlignment="1" applyProtection="1">
      <alignment vertical="center"/>
      <protection locked="0"/>
    </xf>
    <xf numFmtId="0" fontId="3" fillId="2" borderId="8" xfId="2" applyFont="1" applyFill="1" applyBorder="1"/>
    <xf numFmtId="167" fontId="3" fillId="2" borderId="10" xfId="2" applyNumberFormat="1" applyFont="1" applyFill="1" applyBorder="1" applyAlignment="1" applyProtection="1">
      <alignment vertical="center"/>
      <protection locked="0"/>
    </xf>
    <xf numFmtId="0" fontId="3" fillId="2" borderId="20" xfId="2" applyFont="1" applyFill="1" applyBorder="1"/>
    <xf numFmtId="0" fontId="3" fillId="2" borderId="20" xfId="2" applyFont="1" applyFill="1" applyBorder="1" applyAlignment="1">
      <alignment vertical="center"/>
    </xf>
    <xf numFmtId="0" fontId="3" fillId="2" borderId="0" xfId="2" applyFont="1" applyFill="1" applyAlignment="1">
      <alignment vertical="center"/>
    </xf>
  </cellXfs>
  <cellStyles count="4">
    <cellStyle name="Обычный" xfId="0" builtinId="0"/>
    <cellStyle name="Обычный 80" xfId="2"/>
    <cellStyle name="Обычный_Копия Condition-все вар13.12.08-утнах17-50" xfId="3"/>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333375</xdr:colOff>
          <xdr:row>0</xdr:row>
          <xdr:rowOff>133350</xdr:rowOff>
        </xdr:from>
        <xdr:to>
          <xdr:col>5</xdr:col>
          <xdr:colOff>762000</xdr:colOff>
          <xdr:row>0</xdr:row>
          <xdr:rowOff>361950</xdr:rowOff>
        </xdr:to>
        <xdr:sp macro="" textlink="">
          <xdr:nvSpPr>
            <xdr:cNvPr id="1025" name="Button 1" hidden="1">
              <a:extLst>
                <a:ext uri="{63B3BB69-23CF-44E3-9099-C40C66FF867C}">
                  <a14:compatExt spid="_x0000_s1025"/>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cs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shukov/Desktop/&#1040;&#1083;&#1100;&#1090;&#1082;&#1086;&#1090;&#1077;&#1083;&#1100;&#1085;&#1072;&#1103;%202025/&#1064;&#1072;&#1073;&#1083;&#1086;&#1085;%20&#1062;&#1040;&#1050;_&#1075;&#1072;&#1079;_&#1062;&#1055;%20(&#1073;&#1077;&#1079;%20&#1053;&#1044;&#1057;)_2&#1087;&#1075;2025_5&#1101;&#1090;%20&#1089;.&#1087;.%20&#1071;&#1085;&#1090;&#1072;&#1088;&#1085;&#1086;&#1077;.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Гр&amp;ПУЦ_v2"/>
      <sheetName val="Заморозка"/>
      <sheetName val="ИПГ_мо"/>
      <sheetName val="ИПГ_рег"/>
      <sheetName val="Темп VS ИПГ"/>
      <sheetName val="МУ770_Т1"/>
      <sheetName val="ИПЦ_ИПГ"/>
      <sheetName val="ПУЦ (п.67)"/>
    </sheetNames>
    <definedNames>
      <definedName name="Лист29.PrintBlock"/>
    </definedNames>
    <sheetDataSet>
      <sheetData sheetId="0"/>
      <sheetData sheetId="1"/>
      <sheetData sheetId="2"/>
      <sheetData sheetId="3">
        <row r="8">
          <cell r="D8" t="str">
            <v>Период регулирования (i)-й</v>
          </cell>
          <cell r="E8">
            <v>2025</v>
          </cell>
        </row>
        <row r="9">
          <cell r="D9" t="str">
            <v>Период регулирования (i-1)-й</v>
          </cell>
          <cell r="E9">
            <v>2024</v>
          </cell>
        </row>
        <row r="10">
          <cell r="D10" t="str">
            <v>Период регулирования (i-2)-й</v>
          </cell>
          <cell r="E10">
            <v>2023</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Прохладненский муниципальный район</v>
          </cell>
        </row>
        <row r="15">
          <cell r="D15" t="str">
            <v>Поселение</v>
          </cell>
          <cell r="E15" t="str">
            <v>с.п. Янтарное</v>
          </cell>
        </row>
        <row r="16">
          <cell r="D16" t="str">
            <v>Код ОКТМО</v>
          </cell>
          <cell r="E16" t="str">
            <v>83625470</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1310.2906899562936</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0.112</v>
          </cell>
          <cell r="F20" t="str">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2024 г. - 11,2%</v>
          </cell>
        </row>
        <row r="21">
          <cell r="E21">
            <v>0.21299999999999999</v>
          </cell>
          <cell r="F21" t="str">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2025 г. - 21,3% </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5927.5</v>
          </cell>
          <cell r="F26" t="str">
            <v>Приказ ФАС России от 16.11.2022 № 821/22 и от 28.11.2023 № 906/23</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417.45</v>
          </cell>
          <cell r="F27" t="str">
            <v>Приказ ФАС России от 16.11.2022 № 828/22</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cell r="F28" t="str">
            <v>Приказ ФАС России от 31.10.2022 № 775/22</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171</v>
          </cell>
          <cell r="F29" t="str">
            <v>Приказ ГКТ и ЖН КБР от 25.01.2023 N 1</v>
          </cell>
        </row>
        <row r="30">
          <cell r="F30" t="str">
            <v>Федеральной службы по тарифам</v>
          </cell>
        </row>
        <row r="32">
          <cell r="E32">
            <v>6720.66</v>
          </cell>
        </row>
      </sheetData>
      <sheetData sheetId="9"/>
      <sheetData sheetId="10"/>
      <sheetData sheetId="11"/>
      <sheetData sheetId="12"/>
      <sheetData sheetId="13">
        <row r="12">
          <cell r="F12">
            <v>2162.553003912913</v>
          </cell>
        </row>
        <row r="13">
          <cell r="F13">
            <v>107935.97645998401</v>
          </cell>
        </row>
        <row r="14">
          <cell r="F14">
            <v>64899</v>
          </cell>
        </row>
        <row r="15">
          <cell r="F15">
            <v>0.995</v>
          </cell>
        </row>
        <row r="16">
          <cell r="F16">
            <v>1.0069999999999999</v>
          </cell>
        </row>
        <row r="17">
          <cell r="F17">
            <v>1</v>
          </cell>
        </row>
        <row r="18">
          <cell r="F18">
            <v>42540.265863726912</v>
          </cell>
        </row>
        <row r="19">
          <cell r="F19">
            <v>0</v>
          </cell>
        </row>
        <row r="20">
          <cell r="F20">
            <v>24882.115779961998</v>
          </cell>
        </row>
        <row r="21">
          <cell r="F21">
            <v>1.03</v>
          </cell>
        </row>
        <row r="22">
          <cell r="F22">
            <v>43904.4318670391</v>
          </cell>
        </row>
        <row r="23">
          <cell r="F23">
            <v>4</v>
          </cell>
        </row>
        <row r="26">
          <cell r="F26">
            <v>2892</v>
          </cell>
        </row>
        <row r="28">
          <cell r="F28">
            <v>43.711176892822778</v>
          </cell>
        </row>
        <row r="29">
          <cell r="F29">
            <v>5.2668E-2</v>
          </cell>
        </row>
        <row r="30">
          <cell r="F30">
            <v>500</v>
          </cell>
        </row>
        <row r="31">
          <cell r="F31">
            <v>0.17804631770487722</v>
          </cell>
        </row>
        <row r="32">
          <cell r="F32">
            <v>0.1652189781021898</v>
          </cell>
        </row>
        <row r="33">
          <cell r="F33">
            <v>0.13880000000000001</v>
          </cell>
        </row>
        <row r="34">
          <cell r="F34">
            <v>0.12640000000000001</v>
          </cell>
        </row>
        <row r="35">
          <cell r="F35">
            <v>10</v>
          </cell>
        </row>
        <row r="37">
          <cell r="F37">
            <v>1.6598760876745948</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Колхоз имени Петровых</v>
          </cell>
        </row>
        <row r="25">
          <cell r="E25" t="str">
            <v>Колхоз имени Петровых</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0.04</v>
          </cell>
          <cell r="I11">
            <v>0.11700000000000001</v>
          </cell>
          <cell r="J11">
            <v>6.0999999999999999E-2</v>
          </cell>
        </row>
        <row r="15">
          <cell r="D15" t="str">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2023-2025 годы: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v>
          </cell>
        </row>
      </sheetData>
      <sheetData sheetId="20">
        <row r="11">
          <cell r="G11" t="str">
            <v>Информация с официального сайта Банка России</v>
          </cell>
        </row>
      </sheetData>
      <sheetData sheetId="21"/>
      <sheetData sheetId="22">
        <row r="12">
          <cell r="F12">
            <v>521.07611761131352</v>
          </cell>
        </row>
        <row r="14">
          <cell r="F14">
            <v>7500.8868242649587</v>
          </cell>
        </row>
        <row r="15">
          <cell r="F15">
            <v>0.2</v>
          </cell>
        </row>
        <row r="18">
          <cell r="F18">
            <v>15</v>
          </cell>
        </row>
        <row r="19">
          <cell r="F19">
            <v>2850.9165547976672</v>
          </cell>
        </row>
        <row r="20">
          <cell r="F20">
            <v>2.1999999999999999E-2</v>
          </cell>
        </row>
        <row r="21">
          <cell r="F21">
            <v>10</v>
          </cell>
        </row>
        <row r="22">
          <cell r="F22">
            <v>0.13113353067846834</v>
          </cell>
        </row>
        <row r="23">
          <cell r="F23">
            <v>3.0000000000000001E-3</v>
          </cell>
        </row>
        <row r="24">
          <cell r="F24">
            <v>43.711176892822778</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12.11.2024) "О налоге на имущество организаций"</v>
          </cell>
        </row>
        <row r="14">
          <cell r="F14" t="str">
            <v>Решение Совета местного самоуправления сельского поселения Янтарное Прохладненского муниципального района Кабардино-Балкарской Республики от 22 ноября 2023 г. N 57/2 "О земельном налоге на территории муниципального образования сельское поселение Янтарное Прохладненского муниципального района Кабардино-Балкарской Республики"</v>
          </cell>
        </row>
      </sheetData>
      <sheetData sheetId="24">
        <row r="12">
          <cell r="F12">
            <v>292.84891234945741</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27.812799999999999</v>
          </cell>
        </row>
        <row r="27">
          <cell r="F27">
            <v>760.19002470662781</v>
          </cell>
        </row>
        <row r="28">
          <cell r="F28">
            <v>583.86330622628861</v>
          </cell>
        </row>
        <row r="29">
          <cell r="F29">
            <v>176.3267184803392</v>
          </cell>
        </row>
        <row r="30">
          <cell r="F30">
            <v>653.61965575752845</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Колхоз имени Петровых</v>
          </cell>
          <cell r="F16">
            <v>0</v>
          </cell>
        </row>
        <row r="17">
          <cell r="E17">
            <v>13.95</v>
          </cell>
          <cell r="F17" t="str">
            <v>Приказ Минэнерго КБР от 19.12.2018 № 78/3 "Об установлении тарифов на питьевую воду и водоотведение на 2019 - 2023 годы для организаций, оказывающих услуги на территории г.о. Прохладный и Прохладненского муниципального района"</v>
          </cell>
        </row>
        <row r="18">
          <cell r="E18" t="str">
            <v>Колхоз имени Петровых</v>
          </cell>
          <cell r="F18">
            <v>0</v>
          </cell>
        </row>
        <row r="19">
          <cell r="E19">
            <v>11.8</v>
          </cell>
          <cell r="F19" t="str">
            <v>Приказ Минэнерго КБР от 19.12.2018 № 78/3 "Об установлении тарифов на питьевую воду и водоотведение на 2019 - 2023 годы для организаций, оказывающих услуги на территории г.о. Прохладный и Прохладненского муниципального района"</v>
          </cell>
        </row>
      </sheetData>
      <sheetData sheetId="28"/>
      <sheetData sheetId="29">
        <row r="12">
          <cell r="F12">
            <v>85.73537447659956</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 val="MAIN"/>
      <sheetName val="ээ"/>
      <sheetName val="Баланс. комиссия (ФЭП)"/>
      <sheetName val="прогноз_1"/>
      <sheetName val="асду_астуэ_котельная №5"/>
      <sheetName val="спецификация_асутп"/>
      <sheetName val="информ.объемы"/>
      <sheetName val="1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zoomScaleNormal="100" workbookViewId="0"/>
  </sheetViews>
  <sheetFormatPr defaultRowHeight="15" x14ac:dyDescent="0.2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x14ac:dyDescent="0.25">
      <c r="A1" s="1"/>
      <c r="B1" s="2" t="s">
        <v>0</v>
      </c>
      <c r="C1" s="2"/>
      <c r="D1" s="2"/>
    </row>
    <row r="2" spans="1:4" x14ac:dyDescent="0.25">
      <c r="A2" s="1"/>
      <c r="B2" s="4" t="s">
        <v>1</v>
      </c>
      <c r="C2" s="5">
        <f ca="1">TODAY()</f>
        <v>45652</v>
      </c>
      <c r="D2" s="6"/>
    </row>
    <row r="3" spans="1:4" x14ac:dyDescent="0.25">
      <c r="A3" s="1"/>
      <c r="B3" s="7" t="s">
        <v>2</v>
      </c>
      <c r="C3" s="8"/>
      <c r="D3" s="6"/>
    </row>
    <row r="4" spans="1:4" ht="25.5" x14ac:dyDescent="0.25">
      <c r="A4" s="9"/>
      <c r="B4" s="10" t="str">
        <f>[1]И1!D13</f>
        <v>Субъект Российской Федерации</v>
      </c>
      <c r="C4" s="11" t="str">
        <f>[1]И1!E13</f>
        <v>Кабардино-Балкарская Республика</v>
      </c>
      <c r="D4" s="10"/>
    </row>
    <row r="5" spans="1:4" ht="15.95" customHeight="1" x14ac:dyDescent="0.25">
      <c r="A5" s="9"/>
      <c r="B5" s="10" t="str">
        <f>[1]И1!D14</f>
        <v>Муниципальный район</v>
      </c>
      <c r="C5" s="11" t="str">
        <f>[1]И1!E14</f>
        <v>Прохладненский муниципальный район</v>
      </c>
      <c r="D5" s="10"/>
    </row>
    <row r="6" spans="1:4" x14ac:dyDescent="0.25">
      <c r="A6" s="9"/>
      <c r="B6" s="10" t="str">
        <f>IF([1]И1!E15="","",[1]И1!D15)</f>
        <v>Поселение</v>
      </c>
      <c r="C6" s="8" t="str">
        <f>IF([1]И1!E15="","",[1]И1!E15)</f>
        <v>с.п. Янтарное</v>
      </c>
      <c r="D6" s="10"/>
    </row>
    <row r="7" spans="1:4" x14ac:dyDescent="0.25">
      <c r="A7" s="9"/>
      <c r="B7" s="10" t="str">
        <f>[1]И1!D16</f>
        <v>Код ОКТМО</v>
      </c>
      <c r="C7" s="12" t="str">
        <f>[1]И1!E16</f>
        <v>83625470</v>
      </c>
      <c r="D7" s="10"/>
    </row>
    <row r="8" spans="1:4" x14ac:dyDescent="0.25">
      <c r="A8" s="9"/>
      <c r="B8" s="13" t="str">
        <f>[1]И1!D17</f>
        <v>Система теплоснабжения</v>
      </c>
      <c r="C8" s="14" t="str">
        <f>[1]И1!E17</f>
        <v>централизованная</v>
      </c>
      <c r="D8" s="10"/>
    </row>
    <row r="9" spans="1:4" x14ac:dyDescent="0.25">
      <c r="A9" s="9"/>
      <c r="B9" s="10" t="str">
        <f>[1]И1!D8</f>
        <v>Период регулирования (i)-й</v>
      </c>
      <c r="C9" s="15">
        <f>[1]И1!E8</f>
        <v>2025</v>
      </c>
      <c r="D9" s="10"/>
    </row>
    <row r="10" spans="1:4" x14ac:dyDescent="0.25">
      <c r="A10" s="9"/>
      <c r="B10" s="10" t="str">
        <f>[1]И1!D9</f>
        <v>Период регулирования (i-1)-й</v>
      </c>
      <c r="C10" s="15">
        <f>[1]И1!E9</f>
        <v>2024</v>
      </c>
      <c r="D10" s="10"/>
    </row>
    <row r="11" spans="1:4" x14ac:dyDescent="0.25">
      <c r="A11" s="9"/>
      <c r="B11" s="10" t="str">
        <f>[1]И1!D10</f>
        <v>Период регулирования (i-2)-й</v>
      </c>
      <c r="C11" s="15">
        <f>[1]И1!E10</f>
        <v>2023</v>
      </c>
      <c r="D11" s="10"/>
    </row>
    <row r="12" spans="1:4" x14ac:dyDescent="0.25">
      <c r="A12" s="9"/>
      <c r="B12" s="10" t="str">
        <f>[1]И1!D11</f>
        <v>Базовый год (б)</v>
      </c>
      <c r="C12" s="15">
        <f>[1]И1!E11</f>
        <v>2019</v>
      </c>
      <c r="D12" s="10"/>
    </row>
    <row r="13" spans="1:4" x14ac:dyDescent="0.25">
      <c r="A13" s="9"/>
      <c r="B13" s="10" t="str">
        <f>[1]И1!D18</f>
        <v>Вид топлива, использование которого преобладает в системе теплоснабжения</v>
      </c>
      <c r="C13" s="16" t="str">
        <f>[1]И1!E18</f>
        <v>Газ</v>
      </c>
      <c r="D13" s="10"/>
    </row>
    <row r="14" spans="1:4" ht="26.25" customHeight="1" thickBot="1" x14ac:dyDescent="0.3">
      <c r="A14" s="17" t="s">
        <v>3</v>
      </c>
      <c r="B14" s="17"/>
      <c r="C14" s="17"/>
      <c r="D14" s="6"/>
    </row>
    <row r="15" spans="1:4" x14ac:dyDescent="0.25">
      <c r="A15" s="18" t="s">
        <v>4</v>
      </c>
      <c r="B15" s="19" t="s">
        <v>5</v>
      </c>
      <c r="C15" s="20" t="s">
        <v>6</v>
      </c>
      <c r="D15" s="6"/>
    </row>
    <row r="16" spans="1:4" x14ac:dyDescent="0.25">
      <c r="A16" s="21">
        <v>1</v>
      </c>
      <c r="B16" s="22">
        <v>2</v>
      </c>
      <c r="C16" s="23">
        <v>3</v>
      </c>
      <c r="D16" s="6"/>
    </row>
    <row r="17" spans="1:4" x14ac:dyDescent="0.25">
      <c r="A17" s="24">
        <v>1</v>
      </c>
      <c r="B17" s="25" t="s">
        <v>7</v>
      </c>
      <c r="C17" s="26">
        <f>SUM(C18:C23)</f>
        <v>4372.5040983065774</v>
      </c>
      <c r="D17" s="6"/>
    </row>
    <row r="18" spans="1:4" ht="42.75" x14ac:dyDescent="0.25">
      <c r="A18" s="24" t="s">
        <v>8</v>
      </c>
      <c r="B18" s="27" t="s">
        <v>9</v>
      </c>
      <c r="C18" s="28">
        <f>[1]С1!F12</f>
        <v>1310.2906899562936</v>
      </c>
      <c r="D18" s="6"/>
    </row>
    <row r="19" spans="1:4" ht="42.75" x14ac:dyDescent="0.25">
      <c r="A19" s="24" t="s">
        <v>10</v>
      </c>
      <c r="B19" s="27" t="s">
        <v>11</v>
      </c>
      <c r="C19" s="28">
        <f>[1]С2!F12</f>
        <v>2162.553003912913</v>
      </c>
      <c r="D19" s="6"/>
    </row>
    <row r="20" spans="1:4" ht="30" x14ac:dyDescent="0.25">
      <c r="A20" s="24" t="s">
        <v>12</v>
      </c>
      <c r="B20" s="27" t="s">
        <v>13</v>
      </c>
      <c r="C20" s="28">
        <f>[1]С3!F12</f>
        <v>521.07611761131352</v>
      </c>
      <c r="D20" s="6"/>
    </row>
    <row r="21" spans="1:4" ht="42.75" x14ac:dyDescent="0.25">
      <c r="A21" s="24" t="s">
        <v>14</v>
      </c>
      <c r="B21" s="27" t="s">
        <v>15</v>
      </c>
      <c r="C21" s="28">
        <f>[1]С4!F12</f>
        <v>292.84891234945741</v>
      </c>
      <c r="D21" s="6"/>
    </row>
    <row r="22" spans="1:4" ht="33" customHeight="1" x14ac:dyDescent="0.25">
      <c r="A22" s="24" t="s">
        <v>16</v>
      </c>
      <c r="B22" s="27" t="s">
        <v>17</v>
      </c>
      <c r="C22" s="28">
        <f>[1]С5!F12</f>
        <v>85.73537447659956</v>
      </c>
      <c r="D22" s="6"/>
    </row>
    <row r="23" spans="1:4" ht="45.75" customHeight="1" thickBot="1" x14ac:dyDescent="0.3">
      <c r="A23" s="29" t="s">
        <v>18</v>
      </c>
      <c r="B23" s="30" t="s">
        <v>19</v>
      </c>
      <c r="C23" s="31">
        <f>[1]С6!F12</f>
        <v>0</v>
      </c>
      <c r="D23" s="6"/>
    </row>
    <row r="24" spans="1:4" ht="15.75" thickBot="1" x14ac:dyDescent="0.3">
      <c r="A24" s="1"/>
      <c r="B24" s="3"/>
      <c r="C24" s="8"/>
      <c r="D24" s="6"/>
    </row>
    <row r="25" spans="1:4" x14ac:dyDescent="0.25">
      <c r="A25" s="18" t="s">
        <v>4</v>
      </c>
      <c r="B25" s="32" t="s">
        <v>5</v>
      </c>
      <c r="C25" s="19" t="s">
        <v>6</v>
      </c>
      <c r="D25" s="33" t="s">
        <v>20</v>
      </c>
    </row>
    <row r="26" spans="1:4" x14ac:dyDescent="0.25">
      <c r="A26" s="21">
        <v>1</v>
      </c>
      <c r="B26" s="34">
        <v>2</v>
      </c>
      <c r="C26" s="35">
        <v>3</v>
      </c>
      <c r="D26" s="36">
        <v>4</v>
      </c>
    </row>
    <row r="27" spans="1:4" ht="30" customHeight="1" x14ac:dyDescent="0.25">
      <c r="A27" s="24">
        <v>1</v>
      </c>
      <c r="B27" s="37" t="s">
        <v>21</v>
      </c>
      <c r="C27" s="37"/>
      <c r="D27" s="38"/>
    </row>
    <row r="28" spans="1:4" x14ac:dyDescent="0.25">
      <c r="A28" s="24" t="s">
        <v>8</v>
      </c>
      <c r="B28" s="39" t="s">
        <v>22</v>
      </c>
      <c r="C28" s="40">
        <f>'[1]С1.1'!E16</f>
        <v>7900</v>
      </c>
      <c r="D28" s="41">
        <f>'[1]С1.1'!F16</f>
        <v>0</v>
      </c>
    </row>
    <row r="29" spans="1:4" ht="102" x14ac:dyDescent="0.25">
      <c r="A29" s="24" t="s">
        <v>10</v>
      </c>
      <c r="B29" s="39" t="s">
        <v>23</v>
      </c>
      <c r="C29" s="40">
        <f>'[1]С1.1'!E32</f>
        <v>6720.66</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x14ac:dyDescent="0.25">
      <c r="A30" s="24" t="s">
        <v>24</v>
      </c>
      <c r="B30" s="39" t="s">
        <v>25</v>
      </c>
      <c r="C30" s="42" t="str">
        <f>'[1]С1.1'!E25</f>
        <v>ООО "Газпром межрегионгаз Нальчик", ОАО "Газпром газораспределение Нальчик"</v>
      </c>
      <c r="D30" s="41">
        <f>'[1]С1.1'!F25</f>
        <v>0</v>
      </c>
    </row>
    <row r="31" spans="1:4" ht="38.25" x14ac:dyDescent="0.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5927.5</v>
      </c>
      <c r="D31" s="41" t="str">
        <f>'[1]С1.1'!F26</f>
        <v>Приказ ФАС России от 16.11.2022 № 821/22 и от 28.11.2023 № 906/23</v>
      </c>
    </row>
    <row r="32" spans="1:4" ht="25.5" x14ac:dyDescent="0.2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417.45</v>
      </c>
      <c r="D32" s="41" t="str">
        <f>'[1]С1.1'!F27</f>
        <v>Приказ ФАС России от 16.11.2022 № 828/22</v>
      </c>
    </row>
    <row r="33" spans="1:4" ht="25.5" x14ac:dyDescent="0.2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t="str">
        <f>'[1]С1.1'!F28</f>
        <v>Приказ ФАС России от 31.10.2022 № 775/22</v>
      </c>
    </row>
    <row r="34" spans="1:4" ht="38.25" x14ac:dyDescent="0.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171</v>
      </c>
      <c r="D34" s="41" t="str">
        <f>'[1]С1.1'!F29</f>
        <v>Приказ ГКТ и ЖН КБР от 25.01.2023 N 1</v>
      </c>
    </row>
    <row r="35" spans="1:4" ht="293.25" x14ac:dyDescent="0.25">
      <c r="A35" s="24" t="s">
        <v>12</v>
      </c>
      <c r="B35" s="39" t="s">
        <v>30</v>
      </c>
      <c r="C35" s="43">
        <f>'[1]С1.1'!E20</f>
        <v>0.112</v>
      </c>
      <c r="D35" s="41" t="str">
        <f>'[1]С1.1'!F20</f>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2024 г. - 11,2%</v>
      </c>
    </row>
    <row r="36" spans="1:4" ht="293.25" x14ac:dyDescent="0.25">
      <c r="A36" s="24" t="s">
        <v>14</v>
      </c>
      <c r="B36" s="39" t="s">
        <v>31</v>
      </c>
      <c r="C36" s="43">
        <f>'[1]С1.1'!E21</f>
        <v>0.21299999999999999</v>
      </c>
      <c r="D36" s="41" t="str">
        <f>'[1]С1.1'!F21</f>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2025 г. - 21,3% </v>
      </c>
    </row>
    <row r="37" spans="1:4" ht="30" x14ac:dyDescent="0.25">
      <c r="A37" s="24" t="s">
        <v>16</v>
      </c>
      <c r="B37" s="44" t="s">
        <v>32</v>
      </c>
      <c r="C37" s="45">
        <f>[1]С1!F13</f>
        <v>156.1</v>
      </c>
      <c r="D37" s="41" t="s">
        <v>33</v>
      </c>
    </row>
    <row r="38" spans="1:4" x14ac:dyDescent="0.25">
      <c r="A38" s="24" t="s">
        <v>18</v>
      </c>
      <c r="B38" s="44" t="s">
        <v>34</v>
      </c>
      <c r="C38" s="46">
        <f>[1]С1!F16</f>
        <v>7000</v>
      </c>
      <c r="D38" s="47" t="s">
        <v>35</v>
      </c>
    </row>
    <row r="39" spans="1:4" x14ac:dyDescent="0.25">
      <c r="A39" s="48" t="s">
        <v>36</v>
      </c>
      <c r="B39" s="49" t="s">
        <v>37</v>
      </c>
      <c r="C39" s="50">
        <f>[1]С1!F17</f>
        <v>1.1285714285714286</v>
      </c>
      <c r="D39" s="41"/>
    </row>
    <row r="40" spans="1:4" ht="15.75" x14ac:dyDescent="0.25">
      <c r="A40" s="51" t="s">
        <v>38</v>
      </c>
      <c r="B40" s="52" t="s">
        <v>39</v>
      </c>
      <c r="C40" s="50">
        <f>[1]С1!F20</f>
        <v>20.760444011999997</v>
      </c>
      <c r="D40" s="41"/>
    </row>
    <row r="41" spans="1:4" ht="15.75" x14ac:dyDescent="0.25">
      <c r="A41" s="51" t="s">
        <v>40</v>
      </c>
      <c r="B41" s="53" t="s">
        <v>41</v>
      </c>
      <c r="C41" s="50">
        <f>[1]С1!F21</f>
        <v>19.8664536</v>
      </c>
      <c r="D41" s="41"/>
    </row>
    <row r="42" spans="1:4" x14ac:dyDescent="0.25">
      <c r="A42" s="51" t="s">
        <v>42</v>
      </c>
      <c r="B42" s="54" t="s">
        <v>43</v>
      </c>
      <c r="C42" s="50">
        <f>[1]С1!F22</f>
        <v>1.0449999999999999</v>
      </c>
      <c r="D42" s="41" t="s">
        <v>44</v>
      </c>
    </row>
    <row r="43" spans="1:4" ht="53.25" thickBot="1" x14ac:dyDescent="0.3">
      <c r="A43" s="29" t="s">
        <v>45</v>
      </c>
      <c r="B43" s="55" t="s">
        <v>46</v>
      </c>
      <c r="C43" s="56" t="str">
        <f>[1]С1!F23</f>
        <v>-</v>
      </c>
      <c r="D43" s="57" t="s">
        <v>47</v>
      </c>
    </row>
    <row r="44" spans="1:4" ht="15.75" thickBot="1" x14ac:dyDescent="0.3">
      <c r="A44" s="58"/>
      <c r="B44" s="59"/>
      <c r="C44" s="16"/>
      <c r="D44" s="60"/>
    </row>
    <row r="45" spans="1:4" ht="30" customHeight="1" x14ac:dyDescent="0.25">
      <c r="A45" s="61" t="s">
        <v>48</v>
      </c>
      <c r="B45" s="62" t="s">
        <v>49</v>
      </c>
      <c r="C45" s="62"/>
      <c r="D45" s="63"/>
    </row>
    <row r="46" spans="1:4" ht="25.5" x14ac:dyDescent="0.25">
      <c r="A46" s="24" t="s">
        <v>50</v>
      </c>
      <c r="B46" s="44" t="s">
        <v>51</v>
      </c>
      <c r="C46" s="64" t="str">
        <f>'[1]С2.1'!E12</f>
        <v>I</v>
      </c>
      <c r="D46" s="41" t="s">
        <v>52</v>
      </c>
    </row>
    <row r="47" spans="1:4" ht="331.5" x14ac:dyDescent="0.2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x14ac:dyDescent="0.25">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x14ac:dyDescent="0.25">
      <c r="A49" s="24" t="s">
        <v>57</v>
      </c>
      <c r="B49" s="39" t="s">
        <v>58</v>
      </c>
      <c r="C49" s="65" t="str">
        <f>'[1]С2.1'!E15</f>
        <v>нет</v>
      </c>
      <c r="D49" s="41">
        <f>'[1]С2.1'!F15</f>
        <v>0</v>
      </c>
    </row>
    <row r="50" spans="1:4" ht="30" x14ac:dyDescent="0.25">
      <c r="A50" s="24" t="s">
        <v>59</v>
      </c>
      <c r="B50" s="39" t="s">
        <v>60</v>
      </c>
      <c r="C50" s="40">
        <f>[1]С2!F18</f>
        <v>42540.265863726912</v>
      </c>
      <c r="D50" s="41"/>
    </row>
    <row r="51" spans="1:4" ht="30" x14ac:dyDescent="0.25">
      <c r="A51" s="24" t="s">
        <v>61</v>
      </c>
      <c r="B51" s="66" t="s">
        <v>62</v>
      </c>
      <c r="C51" s="40">
        <f>IF([1]С2!F19&gt;0,[1]С2!F19,[1]С2!F20)</f>
        <v>24882.115779961998</v>
      </c>
      <c r="D51" s="41"/>
    </row>
    <row r="52" spans="1:4" ht="102" x14ac:dyDescent="0.25">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x14ac:dyDescent="0.25">
      <c r="A53" s="24" t="s">
        <v>65</v>
      </c>
      <c r="B53" s="67" t="s">
        <v>66</v>
      </c>
      <c r="C53" s="40" t="str">
        <f>'[1]С2.1'!E23</f>
        <v>нет</v>
      </c>
      <c r="D53" s="68" t="str">
        <f>IF('[1]С2.1'!F23="","",'[1]С2.1'!F23)</f>
        <v/>
      </c>
    </row>
    <row r="54" spans="1:4" ht="38.25" x14ac:dyDescent="0.25">
      <c r="A54" s="24" t="s">
        <v>67</v>
      </c>
      <c r="B54" s="69" t="s">
        <v>68</v>
      </c>
      <c r="C54" s="40">
        <f>'[1]С2.2'!E10</f>
        <v>1362</v>
      </c>
      <c r="D54" s="41" t="s">
        <v>69</v>
      </c>
    </row>
    <row r="55" spans="1:4" ht="25.5" x14ac:dyDescent="0.25">
      <c r="A55" s="24" t="s">
        <v>70</v>
      </c>
      <c r="B55" s="70" t="s">
        <v>71</v>
      </c>
      <c r="C55" s="40">
        <f>'[1]С2.2'!E12</f>
        <v>6.24</v>
      </c>
      <c r="D55" s="41" t="s">
        <v>72</v>
      </c>
    </row>
    <row r="56" spans="1:4" ht="52.5" x14ac:dyDescent="0.25">
      <c r="A56" s="24" t="s">
        <v>73</v>
      </c>
      <c r="B56" s="71" t="s">
        <v>74</v>
      </c>
      <c r="C56" s="40">
        <f>'[1]С2.2'!E13</f>
        <v>1</v>
      </c>
      <c r="D56" s="47" t="s">
        <v>35</v>
      </c>
    </row>
    <row r="57" spans="1:4" ht="27.75" x14ac:dyDescent="0.25">
      <c r="A57" s="24" t="s">
        <v>75</v>
      </c>
      <c r="B57" s="70" t="s">
        <v>76</v>
      </c>
      <c r="C57" s="40">
        <f>'[1]С2.2'!E14</f>
        <v>13345</v>
      </c>
      <c r="D57" s="41" t="s">
        <v>69</v>
      </c>
    </row>
    <row r="58" spans="1:4" ht="89.25" x14ac:dyDescent="0.25">
      <c r="A58" s="24" t="s">
        <v>77</v>
      </c>
      <c r="B58" s="71" t="s">
        <v>78</v>
      </c>
      <c r="C58" s="43">
        <f>'[1]С2.2'!E15</f>
        <v>5.0000000000000001E-3</v>
      </c>
      <c r="D58" s="41" t="s">
        <v>79</v>
      </c>
    </row>
    <row r="59" spans="1:4" ht="89.25" x14ac:dyDescent="0.25">
      <c r="A59" s="24" t="s">
        <v>80</v>
      </c>
      <c r="B59" s="71" t="s">
        <v>81</v>
      </c>
      <c r="C59" s="72">
        <f>'[1]С2.2'!E16</f>
        <v>1</v>
      </c>
      <c r="D59" s="41" t="s">
        <v>82</v>
      </c>
    </row>
    <row r="60" spans="1:4" ht="15.75" x14ac:dyDescent="0.25">
      <c r="A60" s="24" t="s">
        <v>83</v>
      </c>
      <c r="B60" s="73" t="s">
        <v>84</v>
      </c>
      <c r="C60" s="40">
        <f>[1]С2!F21</f>
        <v>1.03</v>
      </c>
      <c r="D60" s="41" t="s">
        <v>85</v>
      </c>
    </row>
    <row r="61" spans="1:4" ht="30" x14ac:dyDescent="0.25">
      <c r="A61" s="74" t="s">
        <v>86</v>
      </c>
      <c r="B61" s="39" t="s">
        <v>87</v>
      </c>
      <c r="C61" s="40">
        <f>[1]С2!F13</f>
        <v>107935.97645998401</v>
      </c>
      <c r="D61" s="41"/>
    </row>
    <row r="62" spans="1:4" ht="30" x14ac:dyDescent="0.25">
      <c r="A62" s="74" t="s">
        <v>88</v>
      </c>
      <c r="B62" s="75" t="s">
        <v>89</v>
      </c>
      <c r="C62" s="40">
        <f>[1]С2!F14</f>
        <v>64899</v>
      </c>
      <c r="D62" s="41" t="s">
        <v>33</v>
      </c>
    </row>
    <row r="63" spans="1:4" ht="15.75" x14ac:dyDescent="0.25">
      <c r="A63" s="74" t="s">
        <v>90</v>
      </c>
      <c r="B63" s="75" t="s">
        <v>91</v>
      </c>
      <c r="C63" s="50">
        <f>[1]С2!F15</f>
        <v>0.995</v>
      </c>
      <c r="D63" s="41" t="s">
        <v>92</v>
      </c>
    </row>
    <row r="64" spans="1:4" ht="15.75" x14ac:dyDescent="0.25">
      <c r="A64" s="74" t="s">
        <v>93</v>
      </c>
      <c r="B64" s="75" t="s">
        <v>94</v>
      </c>
      <c r="C64" s="76">
        <f>[1]С2!F16</f>
        <v>1.0069999999999999</v>
      </c>
      <c r="D64" s="41" t="s">
        <v>85</v>
      </c>
    </row>
    <row r="65" spans="1:4" ht="17.25" x14ac:dyDescent="0.25">
      <c r="A65" s="74" t="s">
        <v>95</v>
      </c>
      <c r="B65" s="75" t="s">
        <v>96</v>
      </c>
      <c r="C65" s="77">
        <f>[1]С2!F17</f>
        <v>1</v>
      </c>
      <c r="D65" s="41" t="s">
        <v>97</v>
      </c>
    </row>
    <row r="66" spans="1:4" s="80" customFormat="1" ht="14.25" x14ac:dyDescent="0.2">
      <c r="A66" s="74" t="s">
        <v>98</v>
      </c>
      <c r="B66" s="78" t="s">
        <v>99</v>
      </c>
      <c r="C66" s="79">
        <f>[1]С2!F35</f>
        <v>10</v>
      </c>
      <c r="D66" s="41" t="s">
        <v>100</v>
      </c>
    </row>
    <row r="67" spans="1:4" ht="30" x14ac:dyDescent="0.25">
      <c r="A67" s="74" t="s">
        <v>101</v>
      </c>
      <c r="B67" s="81" t="s">
        <v>102</v>
      </c>
      <c r="C67" s="40">
        <f>[1]С2!F28</f>
        <v>43.711176892822778</v>
      </c>
      <c r="D67" s="41"/>
    </row>
    <row r="68" spans="1:4" ht="140.25" x14ac:dyDescent="0.25">
      <c r="A68" s="74" t="s">
        <v>103</v>
      </c>
      <c r="B68" s="66" t="s">
        <v>104</v>
      </c>
      <c r="C68" s="50">
        <f>[1]С2!F29</f>
        <v>5.2668E-2</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x14ac:dyDescent="0.25">
      <c r="A69" s="74" t="s">
        <v>105</v>
      </c>
      <c r="B69" s="73" t="s">
        <v>106</v>
      </c>
      <c r="C69" s="79">
        <f>[1]С2!F30</f>
        <v>500</v>
      </c>
      <c r="D69" s="41" t="s">
        <v>33</v>
      </c>
    </row>
    <row r="70" spans="1:4" ht="42.75" x14ac:dyDescent="0.25">
      <c r="A70" s="74" t="s">
        <v>107</v>
      </c>
      <c r="B70" s="39" t="s">
        <v>108</v>
      </c>
      <c r="C70" s="40">
        <f>[1]С2!F22</f>
        <v>43904.4318670391</v>
      </c>
      <c r="D70" s="41"/>
    </row>
    <row r="71" spans="1:4" ht="30" x14ac:dyDescent="0.25">
      <c r="A71" s="74" t="s">
        <v>109</v>
      </c>
      <c r="B71" s="75" t="s">
        <v>110</v>
      </c>
      <c r="C71" s="40">
        <f>[1]С2!F23</f>
        <v>4</v>
      </c>
      <c r="D71" s="41" t="s">
        <v>111</v>
      </c>
    </row>
    <row r="72" spans="1:4" ht="30" x14ac:dyDescent="0.25">
      <c r="A72" s="74" t="s">
        <v>112</v>
      </c>
      <c r="B72" s="66" t="s">
        <v>113</v>
      </c>
      <c r="C72" s="40">
        <f>'[1]С2.1'!E28</f>
        <v>14036.09995</v>
      </c>
      <c r="D72" s="41"/>
    </row>
    <row r="73" spans="1:4" ht="38.25" x14ac:dyDescent="0.25">
      <c r="A73" s="74" t="s">
        <v>114</v>
      </c>
      <c r="B73" s="82" t="s">
        <v>115</v>
      </c>
      <c r="C73" s="65" t="str">
        <f>'[1]С2.3'!E21</f>
        <v>Колхоз имени Петровых</v>
      </c>
      <c r="D73" s="41">
        <f>'[1]С2.3'!F21</f>
        <v>0</v>
      </c>
    </row>
    <row r="74" spans="1:4" ht="25.5" x14ac:dyDescent="0.25">
      <c r="A74" s="74" t="s">
        <v>116</v>
      </c>
      <c r="B74" s="83" t="s">
        <v>117</v>
      </c>
      <c r="C74" s="84">
        <f>'[1]С2.3'!E11</f>
        <v>5.45</v>
      </c>
      <c r="D74" s="41" t="s">
        <v>118</v>
      </c>
    </row>
    <row r="75" spans="1:4" ht="25.5" x14ac:dyDescent="0.25">
      <c r="A75" s="74" t="s">
        <v>119</v>
      </c>
      <c r="B75" s="83" t="s">
        <v>120</v>
      </c>
      <c r="C75" s="79">
        <f>'[1]С2.3'!E13</f>
        <v>300</v>
      </c>
      <c r="D75" s="41" t="s">
        <v>118</v>
      </c>
    </row>
    <row r="76" spans="1:4" ht="25.5" x14ac:dyDescent="0.25">
      <c r="A76" s="74" t="s">
        <v>121</v>
      </c>
      <c r="B76" s="82" t="s">
        <v>122</v>
      </c>
      <c r="C76" s="85">
        <f>IF('[1]С2.3'!E22&gt;0,'[1]С2.3'!E22,'[1]С2.3'!E14)</f>
        <v>61211</v>
      </c>
      <c r="D76" s="41" t="str">
        <f>IF(C76='[1]С2.3'!E14,"Таблица ТЭП (IV)",'[1]С2.3'!F22)</f>
        <v>Таблица ТЭП (IV)</v>
      </c>
    </row>
    <row r="77" spans="1:4" ht="38.25" x14ac:dyDescent="0.25">
      <c r="A77" s="74" t="s">
        <v>123</v>
      </c>
      <c r="B77" s="82" t="s">
        <v>124</v>
      </c>
      <c r="C77" s="85">
        <f>IF('[1]С2.3'!E23&gt;0,'[1]С2.3'!E23,'[1]С2.3'!E15)</f>
        <v>45675</v>
      </c>
      <c r="D77" s="41" t="str">
        <f>IF(C77='[1]С2.3'!E15,"Таблица ТЭП (IV)",'[1]С2.3'!F23)</f>
        <v>Таблица ТЭП (IV)</v>
      </c>
    </row>
    <row r="78" spans="1:4" ht="30" x14ac:dyDescent="0.25">
      <c r="A78" s="74" t="s">
        <v>125</v>
      </c>
      <c r="B78" s="66" t="s">
        <v>126</v>
      </c>
      <c r="C78" s="40">
        <f>'[1]С2.1'!E29</f>
        <v>9518.3274000000001</v>
      </c>
      <c r="D78" s="41"/>
    </row>
    <row r="79" spans="1:4" ht="38.25" x14ac:dyDescent="0.25">
      <c r="A79" s="74" t="s">
        <v>127</v>
      </c>
      <c r="B79" s="82" t="s">
        <v>128</v>
      </c>
      <c r="C79" s="65" t="str">
        <f>'[1]С2.3'!E25</f>
        <v>Колхоз имени Петровых</v>
      </c>
      <c r="D79" s="41">
        <f>'[1]С2.3'!F25</f>
        <v>0</v>
      </c>
    </row>
    <row r="80" spans="1:4" ht="25.5" x14ac:dyDescent="0.25">
      <c r="A80" s="74" t="s">
        <v>129</v>
      </c>
      <c r="B80" s="83" t="s">
        <v>130</v>
      </c>
      <c r="C80" s="84">
        <f>'[1]С2.3'!E12</f>
        <v>0.2</v>
      </c>
      <c r="D80" s="41" t="s">
        <v>118</v>
      </c>
    </row>
    <row r="81" spans="1:4" ht="25.5" x14ac:dyDescent="0.25">
      <c r="A81" s="74" t="s">
        <v>131</v>
      </c>
      <c r="B81" s="83" t="s">
        <v>120</v>
      </c>
      <c r="C81" s="79">
        <f>'[1]С2.3'!E13</f>
        <v>300</v>
      </c>
      <c r="D81" s="41" t="s">
        <v>118</v>
      </c>
    </row>
    <row r="82" spans="1:4" ht="26.25" x14ac:dyDescent="0.25">
      <c r="A82" s="74" t="s">
        <v>132</v>
      </c>
      <c r="B82" s="86" t="s">
        <v>133</v>
      </c>
      <c r="C82" s="85">
        <f>IF('[1]С2.3'!E26&gt;0,'[1]С2.3'!E26,'[1]С2.3'!E16)</f>
        <v>65637</v>
      </c>
      <c r="D82" s="41" t="str">
        <f>IF(C82='[1]С2.3'!E16,"Таблица ТЭП (IV)",'[1]С2.3'!F26)</f>
        <v>Таблица ТЭП (IV)</v>
      </c>
    </row>
    <row r="83" spans="1:4" ht="39" x14ac:dyDescent="0.25">
      <c r="A83" s="74" t="s">
        <v>134</v>
      </c>
      <c r="B83" s="86" t="s">
        <v>135</v>
      </c>
      <c r="C83" s="85">
        <f>IF('[1]С2.3'!E27&gt;0,'[1]С2.3'!E27,'[1]С2.3'!E17)</f>
        <v>31684</v>
      </c>
      <c r="D83" s="41" t="str">
        <f>IF(C83='[1]С2.3'!E17,"Таблица ТЭП (IV)",'[1]С2.3'!F27)</f>
        <v>Таблица ТЭП (IV)</v>
      </c>
    </row>
    <row r="84" spans="1:4" ht="30" x14ac:dyDescent="0.25">
      <c r="A84" s="74" t="s">
        <v>136</v>
      </c>
      <c r="B84" s="75" t="s">
        <v>137</v>
      </c>
      <c r="C84" s="85">
        <f>IF('[1]С2.1'!E19&gt;0,'[1]С2.1'!E19,[1]С2!F26)</f>
        <v>2892</v>
      </c>
      <c r="D84" s="41" t="str">
        <f>IF('[1]С2.1'!E19&gt;0,'[1]С2.1'!F19,"Таблица ТЭП (V)")</f>
        <v>Таблица ТЭП (V)</v>
      </c>
    </row>
    <row r="85" spans="1:4" ht="17.25" x14ac:dyDescent="0.25">
      <c r="A85" s="74" t="s">
        <v>138</v>
      </c>
      <c r="B85" s="39" t="s">
        <v>139</v>
      </c>
      <c r="C85" s="43">
        <f>[1]С2!F31</f>
        <v>0.17804631770487722</v>
      </c>
      <c r="D85" s="87"/>
    </row>
    <row r="86" spans="1:4" ht="38.25" x14ac:dyDescent="0.25">
      <c r="A86" s="74" t="s">
        <v>140</v>
      </c>
      <c r="B86" s="66" t="s">
        <v>141</v>
      </c>
      <c r="C86" s="88">
        <f>[1]С2!F32</f>
        <v>0.1652189781021898</v>
      </c>
      <c r="D86" s="41" t="str">
        <f>'[1]С2.6'!G11</f>
        <v>Информация с официального сайта Банка России</v>
      </c>
    </row>
    <row r="87" spans="1:4" ht="17.25" x14ac:dyDescent="0.25">
      <c r="A87" s="74" t="s">
        <v>142</v>
      </c>
      <c r="B87" s="89" t="s">
        <v>143</v>
      </c>
      <c r="C87" s="43">
        <f>[1]С2!F33</f>
        <v>0.13880000000000001</v>
      </c>
      <c r="D87" s="41" t="s">
        <v>100</v>
      </c>
    </row>
    <row r="88" spans="1:4" s="80" customFormat="1" ht="18" thickBot="1" x14ac:dyDescent="0.25">
      <c r="A88" s="90" t="s">
        <v>144</v>
      </c>
      <c r="B88" s="91" t="s">
        <v>145</v>
      </c>
      <c r="C88" s="92">
        <f>[1]С2!F34</f>
        <v>0.12640000000000001</v>
      </c>
      <c r="D88" s="57" t="s">
        <v>100</v>
      </c>
    </row>
    <row r="89" spans="1:4" ht="15.75" thickBot="1" x14ac:dyDescent="0.3">
      <c r="A89" s="58"/>
      <c r="B89" s="59"/>
      <c r="C89" s="16"/>
      <c r="D89" s="60"/>
    </row>
    <row r="90" spans="1:4" s="80" customFormat="1" ht="30" customHeight="1" x14ac:dyDescent="0.2">
      <c r="A90" s="93" t="s">
        <v>146</v>
      </c>
      <c r="B90" s="62" t="s">
        <v>147</v>
      </c>
      <c r="C90" s="62"/>
      <c r="D90" s="63"/>
    </row>
    <row r="91" spans="1:4" s="80" customFormat="1" ht="30" x14ac:dyDescent="0.2">
      <c r="A91" s="94" t="s">
        <v>148</v>
      </c>
      <c r="B91" s="39" t="s">
        <v>149</v>
      </c>
      <c r="C91" s="40">
        <f>[1]С3!F14</f>
        <v>7500.8868242649587</v>
      </c>
      <c r="D91" s="41"/>
    </row>
    <row r="92" spans="1:4" s="80" customFormat="1" ht="42.75" x14ac:dyDescent="0.2">
      <c r="A92" s="94" t="s">
        <v>150</v>
      </c>
      <c r="B92" s="66" t="s">
        <v>151</v>
      </c>
      <c r="C92" s="95">
        <f>[1]С3!F15</f>
        <v>0.2</v>
      </c>
      <c r="D92" s="41" t="str">
        <f>'[1]С3.1'!F12</f>
        <v xml:space="preserve">П. 1 ст. 284 Налогового кодекса РФ (часть вторая) </v>
      </c>
    </row>
    <row r="93" spans="1:4" s="80" customFormat="1" ht="14.25" x14ac:dyDescent="0.2">
      <c r="A93" s="94" t="s">
        <v>152</v>
      </c>
      <c r="B93" s="96" t="s">
        <v>153</v>
      </c>
      <c r="C93" s="79">
        <f>[1]С3!F18</f>
        <v>15</v>
      </c>
      <c r="D93" s="41" t="s">
        <v>100</v>
      </c>
    </row>
    <row r="94" spans="1:4" s="80" customFormat="1" ht="17.25" x14ac:dyDescent="0.2">
      <c r="A94" s="94" t="s">
        <v>154</v>
      </c>
      <c r="B94" s="39" t="s">
        <v>155</v>
      </c>
      <c r="C94" s="40">
        <f>[1]С3!F19</f>
        <v>2850.9165547976672</v>
      </c>
      <c r="D94" s="41"/>
    </row>
    <row r="95" spans="1:4" s="80" customFormat="1" ht="76.5" x14ac:dyDescent="0.2">
      <c r="A95" s="94" t="s">
        <v>156</v>
      </c>
      <c r="B95" s="66" t="s">
        <v>157</v>
      </c>
      <c r="C95" s="97">
        <f>[1]С3!F20</f>
        <v>2.1999999999999999E-2</v>
      </c>
      <c r="D95" s="41" t="str">
        <f>'[1]С3.1'!F13</f>
        <v>Закон Кабардино-Балкарской Республики от 27.11.2003 N 102-РЗ (ред. от 12.11.2024) "О налоге на имущество организаций"</v>
      </c>
    </row>
    <row r="96" spans="1:4" s="80" customFormat="1" ht="14.25" x14ac:dyDescent="0.2">
      <c r="A96" s="94" t="s">
        <v>158</v>
      </c>
      <c r="B96" s="73" t="s">
        <v>99</v>
      </c>
      <c r="C96" s="79">
        <f>[1]С3!F21</f>
        <v>10</v>
      </c>
      <c r="D96" s="41" t="s">
        <v>100</v>
      </c>
    </row>
    <row r="97" spans="1:4" s="80" customFormat="1" ht="17.25" x14ac:dyDescent="0.2">
      <c r="A97" s="94" t="s">
        <v>159</v>
      </c>
      <c r="B97" s="39" t="s">
        <v>160</v>
      </c>
      <c r="C97" s="40">
        <f>[1]С3!F22</f>
        <v>0.13113353067846834</v>
      </c>
      <c r="D97" s="41"/>
    </row>
    <row r="98" spans="1:4" s="80" customFormat="1" ht="242.25" x14ac:dyDescent="0.2">
      <c r="A98" s="94" t="s">
        <v>161</v>
      </c>
      <c r="B98" s="66" t="s">
        <v>162</v>
      </c>
      <c r="C98" s="97">
        <f>[1]С3!F23</f>
        <v>3.0000000000000001E-3</v>
      </c>
      <c r="D98" s="41" t="str">
        <f>'[1]С3.1'!F14</f>
        <v>Решение Совета местного самоуправления сельского поселения Янтарное Прохладненского муниципального района Кабардино-Балкарской Республики от 22 ноября 2023 г. N 57/2 "О земельном налоге на территории муниципального образования сельское поселение Янтарное Прохладненского муниципального района Кабардино-Балкарской Республики"</v>
      </c>
    </row>
    <row r="99" spans="1:4" s="80" customFormat="1" ht="30.75" thickBot="1" x14ac:dyDescent="0.25">
      <c r="A99" s="98" t="s">
        <v>163</v>
      </c>
      <c r="B99" s="99" t="s">
        <v>102</v>
      </c>
      <c r="C99" s="100">
        <f>[1]С3!F24</f>
        <v>43.711176892822778</v>
      </c>
      <c r="D99" s="57"/>
    </row>
    <row r="100" spans="1:4" ht="15.75" thickBot="1" x14ac:dyDescent="0.3">
      <c r="A100" s="58"/>
      <c r="B100" s="59"/>
      <c r="C100" s="16"/>
      <c r="D100" s="60"/>
    </row>
    <row r="101" spans="1:4" ht="30" customHeight="1" x14ac:dyDescent="0.25">
      <c r="A101" s="101" t="s">
        <v>164</v>
      </c>
      <c r="B101" s="62" t="s">
        <v>165</v>
      </c>
      <c r="C101" s="62"/>
      <c r="D101" s="63"/>
    </row>
    <row r="102" spans="1:4" ht="30" x14ac:dyDescent="0.25">
      <c r="A102" s="74" t="s">
        <v>166</v>
      </c>
      <c r="B102" s="39" t="s">
        <v>167</v>
      </c>
      <c r="C102" s="40">
        <f>[1]С4!F16</f>
        <v>850.94999999999993</v>
      </c>
      <c r="D102" s="41"/>
    </row>
    <row r="103" spans="1:4" ht="30" x14ac:dyDescent="0.25">
      <c r="A103" s="74" t="s">
        <v>168</v>
      </c>
      <c r="B103" s="73" t="s">
        <v>169</v>
      </c>
      <c r="C103" s="40">
        <f>[1]С4!F17</f>
        <v>43385</v>
      </c>
      <c r="D103" s="41" t="s">
        <v>33</v>
      </c>
    </row>
    <row r="104" spans="1:4" ht="17.25" x14ac:dyDescent="0.25">
      <c r="A104" s="74" t="s">
        <v>170</v>
      </c>
      <c r="B104" s="73" t="s">
        <v>171</v>
      </c>
      <c r="C104" s="50">
        <f>[1]С4!F18</f>
        <v>1.4999999999999999E-2</v>
      </c>
      <c r="D104" s="41" t="s">
        <v>33</v>
      </c>
    </row>
    <row r="105" spans="1:4" ht="30" x14ac:dyDescent="0.25">
      <c r="A105" s="74" t="s">
        <v>172</v>
      </c>
      <c r="B105" s="73" t="s">
        <v>173</v>
      </c>
      <c r="C105" s="40">
        <f>[1]С4!F19</f>
        <v>13345</v>
      </c>
      <c r="D105" s="41" t="s">
        <v>174</v>
      </c>
    </row>
    <row r="106" spans="1:4" ht="31.5" x14ac:dyDescent="0.25">
      <c r="A106" s="74" t="s">
        <v>175</v>
      </c>
      <c r="B106" s="73" t="s">
        <v>176</v>
      </c>
      <c r="C106" s="50">
        <f>[1]С4!F20</f>
        <v>1.4999999999999999E-2</v>
      </c>
      <c r="D106" s="41" t="s">
        <v>174</v>
      </c>
    </row>
    <row r="107" spans="1:4" ht="30" x14ac:dyDescent="0.25">
      <c r="A107" s="74" t="s">
        <v>177</v>
      </c>
      <c r="B107" s="39" t="s">
        <v>178</v>
      </c>
      <c r="C107" s="40">
        <f>[1]С4!F21</f>
        <v>1472.2731948683002</v>
      </c>
      <c r="D107" s="41"/>
    </row>
    <row r="108" spans="1:4" x14ac:dyDescent="0.25">
      <c r="A108" s="74" t="s">
        <v>179</v>
      </c>
      <c r="B108" s="66" t="s">
        <v>180</v>
      </c>
      <c r="C108" s="42" t="str">
        <f>IF('[1]С4.2'!F8="да",'[1]С4.2'!D21,'[1]С4.2'!D15)</f>
        <v>АО "Каббалкэнерго"</v>
      </c>
      <c r="D108" s="41"/>
    </row>
    <row r="109" spans="1:4" ht="68.25" customHeight="1" x14ac:dyDescent="0.25">
      <c r="A109" s="74" t="s">
        <v>181</v>
      </c>
      <c r="B109" s="66" t="s">
        <v>182</v>
      </c>
      <c r="C109" s="40">
        <f>[1]С4!F22</f>
        <v>4.7159958333333334</v>
      </c>
      <c r="D109" s="41" t="str">
        <f>IF('[1]С4.2'!F8="да",'[1]С4.2'!E21,'[1]С4.2'!E15)</f>
        <v>http://kabbalkenergo.ru/klientam/tarify-yuridicheskikh-lits</v>
      </c>
    </row>
    <row r="110" spans="1:4" ht="30" x14ac:dyDescent="0.25">
      <c r="A110" s="74" t="s">
        <v>183</v>
      </c>
      <c r="B110" s="73" t="s">
        <v>184</v>
      </c>
      <c r="C110" s="79">
        <f>[1]С4!F23</f>
        <v>110</v>
      </c>
      <c r="D110" s="41" t="s">
        <v>111</v>
      </c>
    </row>
    <row r="111" spans="1:4" x14ac:dyDescent="0.25">
      <c r="A111" s="74" t="s">
        <v>185</v>
      </c>
      <c r="B111" s="66" t="s">
        <v>186</v>
      </c>
      <c r="C111" s="40">
        <f>[1]С4!F24</f>
        <v>8497.1999999999989</v>
      </c>
      <c r="D111" s="41" t="s">
        <v>33</v>
      </c>
    </row>
    <row r="112" spans="1:4" x14ac:dyDescent="0.25">
      <c r="A112" s="74" t="s">
        <v>187</v>
      </c>
      <c r="B112" s="73" t="s">
        <v>188</v>
      </c>
      <c r="C112" s="50">
        <f>[1]С4!F25</f>
        <v>0.33400000000000002</v>
      </c>
      <c r="D112" s="41" t="s">
        <v>189</v>
      </c>
    </row>
    <row r="113" spans="1:4" ht="17.25" x14ac:dyDescent="0.25">
      <c r="A113" s="74" t="s">
        <v>190</v>
      </c>
      <c r="B113" s="39" t="s">
        <v>191</v>
      </c>
      <c r="C113" s="40">
        <f>[1]С4!F26</f>
        <v>27.812799999999999</v>
      </c>
      <c r="D113" s="41"/>
    </row>
    <row r="114" spans="1:4" ht="25.5" x14ac:dyDescent="0.25">
      <c r="A114" s="74" t="s">
        <v>192</v>
      </c>
      <c r="B114" s="66" t="s">
        <v>115</v>
      </c>
      <c r="C114" s="42" t="str">
        <f>'[1]С4.3'!E16</f>
        <v>Колхоз имени Петровых</v>
      </c>
      <c r="D114" s="41">
        <f>'[1]С4.3'!F16</f>
        <v>0</v>
      </c>
    </row>
    <row r="115" spans="1:4" ht="153" x14ac:dyDescent="0.25">
      <c r="A115" s="74" t="s">
        <v>193</v>
      </c>
      <c r="B115" s="66" t="s">
        <v>194</v>
      </c>
      <c r="C115" s="40">
        <f>'[1]С4.3'!E17</f>
        <v>13.95</v>
      </c>
      <c r="D115" s="68" t="str">
        <f>'[1]С4.3'!F17</f>
        <v>Приказ Минэнерго КБР от 19.12.2018 № 78/3 "Об установлении тарифов на питьевую воду и водоотведение на 2019 - 2023 годы для организаций, оказывающих услуги на территории г.о. Прохладный и Прохладненского муниципального района"</v>
      </c>
    </row>
    <row r="116" spans="1:4" ht="38.25" x14ac:dyDescent="0.25">
      <c r="A116" s="74" t="s">
        <v>195</v>
      </c>
      <c r="B116" s="66" t="s">
        <v>128</v>
      </c>
      <c r="C116" s="42" t="str">
        <f>'[1]С4.3'!E18</f>
        <v>Колхоз имени Петровых</v>
      </c>
      <c r="D116" s="41">
        <f>'[1]С4.3'!F18</f>
        <v>0</v>
      </c>
    </row>
    <row r="117" spans="1:4" ht="153" x14ac:dyDescent="0.25">
      <c r="A117" s="74" t="s">
        <v>196</v>
      </c>
      <c r="B117" s="66" t="s">
        <v>197</v>
      </c>
      <c r="C117" s="40">
        <f>'[1]С4.3'!E19</f>
        <v>11.8</v>
      </c>
      <c r="D117" s="68" t="str">
        <f>'[1]С4.3'!F19</f>
        <v>Приказ Минэнерго КБР от 19.12.2018 № 78/3 "Об установлении тарифов на питьевую воду и водоотведение на 2019 - 2023 годы для организаций, оказывающих услуги на территории г.о. Прохладный и Прохладненского муниципального района"</v>
      </c>
    </row>
    <row r="118" spans="1:4" x14ac:dyDescent="0.25">
      <c r="A118" s="74" t="s">
        <v>198</v>
      </c>
      <c r="B118" s="73" t="s">
        <v>199</v>
      </c>
      <c r="C118" s="79">
        <f>'[1]С4.3'!E11</f>
        <v>1871</v>
      </c>
      <c r="D118" s="41" t="s">
        <v>33</v>
      </c>
    </row>
    <row r="119" spans="1:4" x14ac:dyDescent="0.25">
      <c r="A119" s="74" t="s">
        <v>200</v>
      </c>
      <c r="B119" s="73" t="s">
        <v>201</v>
      </c>
      <c r="C119" s="65">
        <f>'[1]С4.3'!E12</f>
        <v>61</v>
      </c>
      <c r="D119" s="41" t="s">
        <v>33</v>
      </c>
    </row>
    <row r="120" spans="1:4" x14ac:dyDescent="0.25">
      <c r="A120" s="74" t="s">
        <v>202</v>
      </c>
      <c r="B120" s="73" t="s">
        <v>203</v>
      </c>
      <c r="C120" s="65">
        <f>'[1]С4.3'!E13</f>
        <v>73</v>
      </c>
      <c r="D120" s="41" t="s">
        <v>33</v>
      </c>
    </row>
    <row r="121" spans="1:4" ht="30" x14ac:dyDescent="0.25">
      <c r="A121" s="74" t="s">
        <v>204</v>
      </c>
      <c r="B121" s="39" t="s">
        <v>205</v>
      </c>
      <c r="C121" s="40">
        <f>[1]С4!F27</f>
        <v>760.19002470662781</v>
      </c>
      <c r="D121" s="41"/>
    </row>
    <row r="122" spans="1:4" ht="25.5" x14ac:dyDescent="0.25">
      <c r="A122" s="74" t="s">
        <v>206</v>
      </c>
      <c r="B122" s="66" t="s">
        <v>207</v>
      </c>
      <c r="C122" s="40">
        <f>[1]С4!F28</f>
        <v>583.86330622628861</v>
      </c>
      <c r="D122" s="68"/>
    </row>
    <row r="123" spans="1:4" ht="42.75" x14ac:dyDescent="0.25">
      <c r="A123" s="74" t="s">
        <v>208</v>
      </c>
      <c r="B123" s="66" t="s">
        <v>209</v>
      </c>
      <c r="C123" s="40">
        <f>[1]С4!F29</f>
        <v>176.3267184803392</v>
      </c>
      <c r="D123" s="41"/>
    </row>
    <row r="124" spans="1:4" ht="30.75" thickBot="1" x14ac:dyDescent="0.3">
      <c r="A124" s="90" t="s">
        <v>210</v>
      </c>
      <c r="B124" s="102" t="s">
        <v>211</v>
      </c>
      <c r="C124" s="100">
        <f>[1]С4!F30</f>
        <v>653.61965575752845</v>
      </c>
      <c r="D124" s="57"/>
    </row>
    <row r="125" spans="1:4" s="103" customFormat="1" ht="13.5" thickBot="1" x14ac:dyDescent="0.25">
      <c r="A125" s="58"/>
      <c r="B125" s="59"/>
      <c r="C125" s="16"/>
      <c r="D125" s="60"/>
    </row>
    <row r="126" spans="1:4" s="80" customFormat="1" ht="30" customHeight="1" x14ac:dyDescent="0.2">
      <c r="A126" s="93" t="s">
        <v>212</v>
      </c>
      <c r="B126" s="62" t="s">
        <v>213</v>
      </c>
      <c r="C126" s="62"/>
      <c r="D126" s="63"/>
    </row>
    <row r="127" spans="1:4" ht="16.5" thickBot="1" x14ac:dyDescent="0.3">
      <c r="A127" s="29" t="s">
        <v>214</v>
      </c>
      <c r="B127" s="102" t="s">
        <v>215</v>
      </c>
      <c r="C127" s="100">
        <f>[1]С5!F17</f>
        <v>0.02</v>
      </c>
      <c r="D127" s="104" t="s">
        <v>35</v>
      </c>
    </row>
    <row r="128" spans="1:4" s="103" customFormat="1" ht="13.5" thickBot="1" x14ac:dyDescent="0.25">
      <c r="A128" s="58"/>
      <c r="B128" s="59"/>
      <c r="C128" s="16"/>
      <c r="D128" s="60"/>
    </row>
    <row r="129" spans="1:5" ht="42.75" customHeight="1" x14ac:dyDescent="0.25">
      <c r="A129" s="101" t="s">
        <v>216</v>
      </c>
      <c r="B129" s="62" t="s">
        <v>217</v>
      </c>
      <c r="C129" s="62"/>
      <c r="D129" s="63"/>
      <c r="E129" s="3"/>
    </row>
    <row r="130" spans="1:5" ht="68.25" x14ac:dyDescent="0.25">
      <c r="A130" s="74" t="s">
        <v>218</v>
      </c>
      <c r="B130" s="105" t="s">
        <v>219</v>
      </c>
      <c r="C130" s="40" t="str">
        <f>IF('[1]С6.1'!E11="нет",[1]С6!F13,"")</f>
        <v/>
      </c>
      <c r="D130" s="41"/>
      <c r="E130" s="3"/>
    </row>
    <row r="131" spans="1:5" ht="42.75" x14ac:dyDescent="0.25">
      <c r="A131" s="74" t="s">
        <v>220</v>
      </c>
      <c r="B131" s="106" t="s">
        <v>221</v>
      </c>
      <c r="C131" s="107" t="str">
        <f>IF('[1]С6.1'!E12="нет",'[1]С6.1'!E17,"")</f>
        <v/>
      </c>
      <c r="D131" s="41" t="str">
        <f>IF('[1]С6.1'!E12="нет",'[1]С6.1'!F17,"")</f>
        <v/>
      </c>
      <c r="E131" s="3"/>
    </row>
    <row r="132" spans="1:5" ht="68.25" x14ac:dyDescent="0.25">
      <c r="A132" s="74" t="s">
        <v>222</v>
      </c>
      <c r="B132" s="105" t="s">
        <v>223</v>
      </c>
      <c r="C132" s="108" t="str">
        <f>IF('[1]С6.1'!E18="нет",[1]С6!F19,"")</f>
        <v/>
      </c>
      <c r="D132" s="47"/>
      <c r="E132" s="3"/>
    </row>
    <row r="133" spans="1:5" ht="55.5" x14ac:dyDescent="0.25">
      <c r="A133" s="74" t="s">
        <v>224</v>
      </c>
      <c r="B133" s="106" t="s">
        <v>225</v>
      </c>
      <c r="C133" s="43" t="str">
        <f>IF('[1]С6.1'!E18="нет",'[1]С6.1'!E19,"")</f>
        <v/>
      </c>
      <c r="D133" s="41" t="str">
        <f>IF('[1]С6.1'!E18="нет",'[1]С6.1'!F19,"")</f>
        <v/>
      </c>
      <c r="E133" s="3"/>
    </row>
    <row r="134" spans="1:5" ht="61.5" customHeight="1" x14ac:dyDescent="0.25">
      <c r="A134" s="74" t="s">
        <v>226</v>
      </c>
      <c r="B134" s="106" t="s">
        <v>227</v>
      </c>
      <c r="C134" s="43" t="str">
        <f>IF('[1]С6.1'!E18="нет",'[1]С6.1'!E22,"")</f>
        <v/>
      </c>
      <c r="D134" s="41" t="str">
        <f>IF('[1]С6.1'!E18="нет",'[1]С6.1'!F22,"")</f>
        <v/>
      </c>
      <c r="E134" s="3"/>
    </row>
    <row r="135" spans="1:5" ht="69" thickBot="1" x14ac:dyDescent="0.3">
      <c r="A135" s="90" t="s">
        <v>228</v>
      </c>
      <c r="B135" s="109" t="s">
        <v>229</v>
      </c>
      <c r="C135" s="92" t="str">
        <f>IF('[1]С6.1'!E18="нет",'[1]С6.1'!E23,"")</f>
        <v/>
      </c>
      <c r="D135" s="57" t="str">
        <f>IF('[1]С6.1'!E18="нет",'[1]С6.1'!F23,"")</f>
        <v/>
      </c>
      <c r="E135" s="3"/>
    </row>
    <row r="136" spans="1:5" s="103" customFormat="1" ht="13.5" thickBot="1" x14ac:dyDescent="0.25">
      <c r="A136" s="58"/>
      <c r="B136" s="59"/>
      <c r="C136" s="16"/>
      <c r="D136" s="60"/>
    </row>
    <row r="137" spans="1:5" ht="15.75" x14ac:dyDescent="0.25">
      <c r="A137" s="101" t="s">
        <v>230</v>
      </c>
      <c r="B137" s="110" t="s">
        <v>231</v>
      </c>
      <c r="C137" s="111">
        <f>[1]С2!F39</f>
        <v>19.8664536</v>
      </c>
      <c r="D137" s="112"/>
      <c r="E137" s="3"/>
    </row>
    <row r="138" spans="1:5" x14ac:dyDescent="0.25">
      <c r="A138" s="74" t="s">
        <v>232</v>
      </c>
      <c r="B138" s="73" t="s">
        <v>233</v>
      </c>
      <c r="C138" s="40">
        <f>[1]С2!F40</f>
        <v>7</v>
      </c>
      <c r="D138" s="41" t="s">
        <v>33</v>
      </c>
      <c r="E138" s="3"/>
    </row>
    <row r="139" spans="1:5" ht="17.25" x14ac:dyDescent="0.25">
      <c r="A139" s="74" t="s">
        <v>234</v>
      </c>
      <c r="B139" s="73" t="s">
        <v>235</v>
      </c>
      <c r="C139" s="40">
        <f>[1]С2!F42</f>
        <v>0.97</v>
      </c>
      <c r="D139" s="41" t="s">
        <v>33</v>
      </c>
      <c r="E139" s="3"/>
    </row>
    <row r="140" spans="1:5" ht="15.75" thickBot="1" x14ac:dyDescent="0.3">
      <c r="A140" s="90" t="s">
        <v>236</v>
      </c>
      <c r="B140" s="91" t="s">
        <v>237</v>
      </c>
      <c r="C140" s="56">
        <f>[1]С2!F44</f>
        <v>0.33400000000000002</v>
      </c>
      <c r="D140" s="57" t="s">
        <v>189</v>
      </c>
      <c r="E140" s="3"/>
    </row>
    <row r="141" spans="1:5" s="103" customFormat="1" ht="13.5" thickBot="1" x14ac:dyDescent="0.25">
      <c r="A141" s="58"/>
      <c r="B141" s="59"/>
      <c r="C141" s="16"/>
      <c r="D141" s="60"/>
    </row>
    <row r="142" spans="1:5" ht="409.5" x14ac:dyDescent="0.25">
      <c r="A142" s="101" t="s">
        <v>238</v>
      </c>
      <c r="B142" s="113" t="s">
        <v>239</v>
      </c>
      <c r="C142" s="114">
        <f>[1]С2!F37</f>
        <v>1.6598760876745948</v>
      </c>
      <c r="D142" s="112" t="str">
        <f>'[1]С2.5'!D15</f>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2023-2025 годы: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v>
      </c>
      <c r="E142" s="103"/>
    </row>
    <row r="143" spans="1:5" ht="17.25" customHeight="1" thickBot="1" x14ac:dyDescent="0.3">
      <c r="A143" s="90" t="s">
        <v>240</v>
      </c>
      <c r="B143" s="115" t="s">
        <v>241</v>
      </c>
      <c r="C143" s="115"/>
      <c r="D143" s="116"/>
      <c r="E143" s="103"/>
    </row>
    <row r="144" spans="1:5" x14ac:dyDescent="0.25">
      <c r="A144" s="117"/>
      <c r="B144" s="118" t="s">
        <v>242</v>
      </c>
      <c r="C144" s="119"/>
      <c r="D144" s="10"/>
      <c r="E144" s="3"/>
    </row>
    <row r="145" spans="1:4" x14ac:dyDescent="0.25">
      <c r="A145" s="117"/>
      <c r="B145" s="120">
        <v>2020</v>
      </c>
      <c r="C145" s="121">
        <f>'[1]С2.5'!$E$11</f>
        <v>-2.8999999999999998E-2</v>
      </c>
      <c r="D145" s="10"/>
    </row>
    <row r="146" spans="1:4" x14ac:dyDescent="0.25">
      <c r="A146" s="3"/>
      <c r="B146" s="120">
        <f>B145+1</f>
        <v>2021</v>
      </c>
      <c r="C146" s="122">
        <f>'[1]С2.5'!$F$11</f>
        <v>0.245</v>
      </c>
      <c r="D146" s="6"/>
    </row>
    <row r="147" spans="1:4" x14ac:dyDescent="0.25">
      <c r="A147" s="3"/>
      <c r="B147" s="120">
        <f t="shared" ref="B147:B210" si="0">B146+1</f>
        <v>2022</v>
      </c>
      <c r="C147" s="123">
        <f>'[1]С2.5'!$G$11</f>
        <v>0.114</v>
      </c>
      <c r="D147" s="6"/>
    </row>
    <row r="148" spans="1:4" x14ac:dyDescent="0.25">
      <c r="A148" s="3"/>
      <c r="B148" s="124">
        <f t="shared" si="0"/>
        <v>2023</v>
      </c>
      <c r="C148" s="125">
        <f>'[1]С2.5'!$H$11</f>
        <v>0.04</v>
      </c>
      <c r="D148" s="6"/>
    </row>
    <row r="149" spans="1:4" x14ac:dyDescent="0.25">
      <c r="A149" s="3"/>
      <c r="B149" s="124">
        <f t="shared" si="0"/>
        <v>2024</v>
      </c>
      <c r="C149" s="125">
        <f>'[1]С2.5'!$I$11</f>
        <v>0.11700000000000001</v>
      </c>
      <c r="D149" s="6"/>
    </row>
    <row r="150" spans="1:4" ht="15.75" thickBot="1" x14ac:dyDescent="0.3">
      <c r="A150" s="3"/>
      <c r="B150" s="124">
        <f t="shared" si="0"/>
        <v>2025</v>
      </c>
      <c r="C150" s="125">
        <f>'[1]С2.5'!$J$11</f>
        <v>6.0999999999999999E-2</v>
      </c>
      <c r="D150" s="6"/>
    </row>
    <row r="151" spans="1:4" ht="15.75" hidden="1" thickBot="1" x14ac:dyDescent="0.3">
      <c r="A151" s="3"/>
      <c r="B151" s="124">
        <f t="shared" si="0"/>
        <v>2026</v>
      </c>
      <c r="C151" s="125">
        <f>'[1]С2.5'!$K$11</f>
        <v>0</v>
      </c>
      <c r="D151" s="6"/>
    </row>
    <row r="152" spans="1:4" ht="15.75" hidden="1" thickBot="1" x14ac:dyDescent="0.3">
      <c r="A152" s="3"/>
      <c r="B152" s="124">
        <f t="shared" si="0"/>
        <v>2027</v>
      </c>
      <c r="C152" s="125">
        <f>'[1]С2.5'!$L$11</f>
        <v>0</v>
      </c>
      <c r="D152" s="6"/>
    </row>
    <row r="153" spans="1:4" ht="15.75" hidden="1" thickBot="1" x14ac:dyDescent="0.3">
      <c r="A153" s="3"/>
      <c r="B153" s="124">
        <f t="shared" si="0"/>
        <v>2028</v>
      </c>
      <c r="C153" s="125">
        <f>'[1]С2.5'!$M$11</f>
        <v>0</v>
      </c>
      <c r="D153" s="6"/>
    </row>
    <row r="154" spans="1:4" ht="15.75" hidden="1" thickBot="1" x14ac:dyDescent="0.3">
      <c r="A154" s="3"/>
      <c r="B154" s="124">
        <f t="shared" si="0"/>
        <v>2029</v>
      </c>
      <c r="C154" s="125">
        <f>'[1]С2.5'!$N$11</f>
        <v>0</v>
      </c>
      <c r="D154" s="6"/>
    </row>
    <row r="155" spans="1:4" ht="15.75" hidden="1" thickBot="1" x14ac:dyDescent="0.3">
      <c r="A155" s="3"/>
      <c r="B155" s="124">
        <f t="shared" si="0"/>
        <v>2030</v>
      </c>
      <c r="C155" s="125">
        <f>'[1]С2.5'!$O$11</f>
        <v>0</v>
      </c>
      <c r="D155" s="6"/>
    </row>
    <row r="156" spans="1:4" ht="15.75" hidden="1" thickBot="1" x14ac:dyDescent="0.3">
      <c r="A156" s="3"/>
      <c r="B156" s="124">
        <f t="shared" si="0"/>
        <v>2031</v>
      </c>
      <c r="C156" s="125">
        <f>'[1]С2.5'!$P$11</f>
        <v>0</v>
      </c>
      <c r="D156" s="6"/>
    </row>
    <row r="157" spans="1:4" ht="15.75" hidden="1" thickBot="1" x14ac:dyDescent="0.3">
      <c r="A157" s="3"/>
      <c r="B157" s="124">
        <f t="shared" si="0"/>
        <v>2032</v>
      </c>
      <c r="C157" s="125">
        <f>'[1]С2.5'!$Q$11</f>
        <v>0</v>
      </c>
      <c r="D157" s="6"/>
    </row>
    <row r="158" spans="1:4" ht="15.75" hidden="1" thickBot="1" x14ac:dyDescent="0.3">
      <c r="A158" s="3"/>
      <c r="B158" s="124">
        <f t="shared" si="0"/>
        <v>2033</v>
      </c>
      <c r="C158" s="125">
        <f>'[1]С2.5'!$R$11</f>
        <v>0</v>
      </c>
      <c r="D158" s="6"/>
    </row>
    <row r="159" spans="1:4" ht="15.75" hidden="1" thickBot="1" x14ac:dyDescent="0.3">
      <c r="A159" s="3"/>
      <c r="B159" s="124">
        <f t="shared" si="0"/>
        <v>2034</v>
      </c>
      <c r="C159" s="125">
        <f>'[1]С2.5'!$S$11</f>
        <v>0</v>
      </c>
      <c r="D159" s="6"/>
    </row>
    <row r="160" spans="1:4" ht="15.75" hidden="1" thickBot="1" x14ac:dyDescent="0.3">
      <c r="A160" s="3"/>
      <c r="B160" s="124">
        <f t="shared" si="0"/>
        <v>2035</v>
      </c>
      <c r="C160" s="125">
        <f>'[1]С2.5'!$T$11</f>
        <v>0</v>
      </c>
      <c r="D160" s="6"/>
    </row>
    <row r="161" spans="2:3" ht="15.75" hidden="1" thickBot="1" x14ac:dyDescent="0.3">
      <c r="B161" s="124">
        <f t="shared" si="0"/>
        <v>2036</v>
      </c>
      <c r="C161" s="125">
        <f>'[1]С2.5'!$U$11</f>
        <v>0</v>
      </c>
    </row>
    <row r="162" spans="2:3" ht="15.75" hidden="1" thickBot="1" x14ac:dyDescent="0.3">
      <c r="B162" s="124">
        <f t="shared" si="0"/>
        <v>2037</v>
      </c>
      <c r="C162" s="125">
        <f>'[1]С2.5'!$V$11</f>
        <v>0</v>
      </c>
    </row>
    <row r="163" spans="2:3" ht="15.75" hidden="1" thickBot="1" x14ac:dyDescent="0.3">
      <c r="B163" s="124">
        <f t="shared" si="0"/>
        <v>2038</v>
      </c>
      <c r="C163" s="125">
        <f>'[1]С2.5'!$W$11</f>
        <v>0</v>
      </c>
    </row>
    <row r="164" spans="2:3" ht="15.75" hidden="1" thickBot="1" x14ac:dyDescent="0.3">
      <c r="B164" s="124">
        <f t="shared" si="0"/>
        <v>2039</v>
      </c>
      <c r="C164" s="125">
        <f>'[1]С2.5'!$X$11</f>
        <v>0</v>
      </c>
    </row>
    <row r="165" spans="2:3" ht="15.75" hidden="1" thickBot="1" x14ac:dyDescent="0.3">
      <c r="B165" s="124">
        <f t="shared" si="0"/>
        <v>2040</v>
      </c>
      <c r="C165" s="125">
        <f>'[1]С2.5'!$Y$11</f>
        <v>0</v>
      </c>
    </row>
    <row r="166" spans="2:3" ht="15.75" hidden="1" thickBot="1" x14ac:dyDescent="0.3">
      <c r="B166" s="124">
        <f t="shared" si="0"/>
        <v>2041</v>
      </c>
      <c r="C166" s="125">
        <f>'[1]С2.5'!$Z$11</f>
        <v>0</v>
      </c>
    </row>
    <row r="167" spans="2:3" ht="15.75" hidden="1" thickBot="1" x14ac:dyDescent="0.3">
      <c r="B167" s="124">
        <f t="shared" si="0"/>
        <v>2042</v>
      </c>
      <c r="C167" s="125">
        <f>'[1]С2.5'!$AA$11</f>
        <v>0</v>
      </c>
    </row>
    <row r="168" spans="2:3" ht="15.75" hidden="1" thickBot="1" x14ac:dyDescent="0.3">
      <c r="B168" s="124">
        <f t="shared" si="0"/>
        <v>2043</v>
      </c>
      <c r="C168" s="125">
        <f>'[1]С2.5'!$AB$11</f>
        <v>0</v>
      </c>
    </row>
    <row r="169" spans="2:3" ht="15.75" hidden="1" thickBot="1" x14ac:dyDescent="0.3">
      <c r="B169" s="124">
        <f t="shared" si="0"/>
        <v>2044</v>
      </c>
      <c r="C169" s="125">
        <f>'[1]С2.5'!$AC$11</f>
        <v>0</v>
      </c>
    </row>
    <row r="170" spans="2:3" ht="15.75" hidden="1" thickBot="1" x14ac:dyDescent="0.3">
      <c r="B170" s="124">
        <f t="shared" si="0"/>
        <v>2045</v>
      </c>
      <c r="C170" s="125">
        <f>'[1]С2.5'!$AD$11</f>
        <v>0</v>
      </c>
    </row>
    <row r="171" spans="2:3" ht="15.75" hidden="1" thickBot="1" x14ac:dyDescent="0.3">
      <c r="B171" s="124">
        <f t="shared" si="0"/>
        <v>2046</v>
      </c>
      <c r="C171" s="125">
        <f>'[1]С2.5'!$AE$11</f>
        <v>0</v>
      </c>
    </row>
    <row r="172" spans="2:3" ht="15.75" hidden="1" thickBot="1" x14ac:dyDescent="0.3">
      <c r="B172" s="124">
        <f t="shared" si="0"/>
        <v>2047</v>
      </c>
      <c r="C172" s="125">
        <f>'[1]С2.5'!$AF$11</f>
        <v>0</v>
      </c>
    </row>
    <row r="173" spans="2:3" ht="15.75" hidden="1" thickBot="1" x14ac:dyDescent="0.3">
      <c r="B173" s="124">
        <f t="shared" si="0"/>
        <v>2048</v>
      </c>
      <c r="C173" s="125">
        <f>'[1]С2.5'!$AG$11</f>
        <v>0</v>
      </c>
    </row>
    <row r="174" spans="2:3" ht="15.75" hidden="1" thickBot="1" x14ac:dyDescent="0.3">
      <c r="B174" s="124">
        <f t="shared" si="0"/>
        <v>2049</v>
      </c>
      <c r="C174" s="125">
        <f>'[1]С2.5'!$AH$11</f>
        <v>0</v>
      </c>
    </row>
    <row r="175" spans="2:3" ht="15.75" hidden="1" thickBot="1" x14ac:dyDescent="0.3">
      <c r="B175" s="124">
        <f t="shared" si="0"/>
        <v>2050</v>
      </c>
      <c r="C175" s="125">
        <f>'[1]С2.5'!$AI$11</f>
        <v>0</v>
      </c>
    </row>
    <row r="176" spans="2:3" ht="15.75" hidden="1" thickBot="1" x14ac:dyDescent="0.3">
      <c r="B176" s="124">
        <f t="shared" si="0"/>
        <v>2051</v>
      </c>
      <c r="C176" s="125">
        <f>'[1]С2.5'!$AJ$11</f>
        <v>0</v>
      </c>
    </row>
    <row r="177" spans="2:3" ht="15.75" hidden="1" thickBot="1" x14ac:dyDescent="0.3">
      <c r="B177" s="124">
        <f t="shared" si="0"/>
        <v>2052</v>
      </c>
      <c r="C177" s="125">
        <f>'[1]С2.5'!$AK$11</f>
        <v>0</v>
      </c>
    </row>
    <row r="178" spans="2:3" ht="15.75" hidden="1" thickBot="1" x14ac:dyDescent="0.3">
      <c r="B178" s="124">
        <f t="shared" si="0"/>
        <v>2053</v>
      </c>
      <c r="C178" s="125">
        <f>'[1]С2.5'!$AL$11</f>
        <v>0</v>
      </c>
    </row>
    <row r="179" spans="2:3" ht="15.75" hidden="1" thickBot="1" x14ac:dyDescent="0.3">
      <c r="B179" s="124">
        <f t="shared" si="0"/>
        <v>2054</v>
      </c>
      <c r="C179" s="125">
        <f>'[1]С2.5'!$AM$11</f>
        <v>0</v>
      </c>
    </row>
    <row r="180" spans="2:3" ht="15.75" hidden="1" thickBot="1" x14ac:dyDescent="0.3">
      <c r="B180" s="124">
        <f t="shared" si="0"/>
        <v>2055</v>
      </c>
      <c r="C180" s="125">
        <f>'[1]С2.5'!$AN$11</f>
        <v>0</v>
      </c>
    </row>
    <row r="181" spans="2:3" ht="15.75" hidden="1" thickBot="1" x14ac:dyDescent="0.3">
      <c r="B181" s="124">
        <f t="shared" si="0"/>
        <v>2056</v>
      </c>
      <c r="C181" s="125">
        <f>'[1]С2.5'!$AO$11</f>
        <v>0</v>
      </c>
    </row>
    <row r="182" spans="2:3" ht="15.75" hidden="1" thickBot="1" x14ac:dyDescent="0.3">
      <c r="B182" s="124">
        <f t="shared" si="0"/>
        <v>2057</v>
      </c>
      <c r="C182" s="125">
        <f>'[1]С2.5'!$AP$11</f>
        <v>0</v>
      </c>
    </row>
    <row r="183" spans="2:3" ht="15.75" hidden="1" thickBot="1" x14ac:dyDescent="0.3">
      <c r="B183" s="124">
        <f t="shared" si="0"/>
        <v>2058</v>
      </c>
      <c r="C183" s="125">
        <f>'[1]С2.5'!$AQ$11</f>
        <v>0</v>
      </c>
    </row>
    <row r="184" spans="2:3" ht="15.75" hidden="1" thickBot="1" x14ac:dyDescent="0.3">
      <c r="B184" s="124">
        <f t="shared" si="0"/>
        <v>2059</v>
      </c>
      <c r="C184" s="125">
        <f>'[1]С2.5'!$AR$11</f>
        <v>0</v>
      </c>
    </row>
    <row r="185" spans="2:3" ht="15.75" hidden="1" thickBot="1" x14ac:dyDescent="0.3">
      <c r="B185" s="124">
        <f t="shared" si="0"/>
        <v>2060</v>
      </c>
      <c r="C185" s="125">
        <f>'[1]С2.5'!$AS$11</f>
        <v>0</v>
      </c>
    </row>
    <row r="186" spans="2:3" ht="15.75" hidden="1" thickBot="1" x14ac:dyDescent="0.3">
      <c r="B186" s="124">
        <f t="shared" si="0"/>
        <v>2061</v>
      </c>
      <c r="C186" s="125">
        <f>'[1]С2.5'!$AT$11</f>
        <v>0</v>
      </c>
    </row>
    <row r="187" spans="2:3" ht="15.75" hidden="1" thickBot="1" x14ac:dyDescent="0.3">
      <c r="B187" s="124">
        <f t="shared" si="0"/>
        <v>2062</v>
      </c>
      <c r="C187" s="125">
        <f>'[1]С2.5'!$AU$11</f>
        <v>0</v>
      </c>
    </row>
    <row r="188" spans="2:3" ht="15.75" hidden="1" thickBot="1" x14ac:dyDescent="0.3">
      <c r="B188" s="124">
        <f t="shared" si="0"/>
        <v>2063</v>
      </c>
      <c r="C188" s="125">
        <f>'[1]С2.5'!$AV$11</f>
        <v>0</v>
      </c>
    </row>
    <row r="189" spans="2:3" ht="15.75" hidden="1" thickBot="1" x14ac:dyDescent="0.3">
      <c r="B189" s="124">
        <f t="shared" si="0"/>
        <v>2064</v>
      </c>
      <c r="C189" s="125">
        <f>'[1]С2.5'!$AW$11</f>
        <v>0</v>
      </c>
    </row>
    <row r="190" spans="2:3" ht="15.75" hidden="1" thickBot="1" x14ac:dyDescent="0.3">
      <c r="B190" s="124">
        <f t="shared" si="0"/>
        <v>2065</v>
      </c>
      <c r="C190" s="125">
        <f>'[1]С2.5'!$AX$11</f>
        <v>0</v>
      </c>
    </row>
    <row r="191" spans="2:3" ht="15.75" hidden="1" thickBot="1" x14ac:dyDescent="0.3">
      <c r="B191" s="124">
        <f t="shared" si="0"/>
        <v>2066</v>
      </c>
      <c r="C191" s="125">
        <f>'[1]С2.5'!$AY$11</f>
        <v>0</v>
      </c>
    </row>
    <row r="192" spans="2:3" ht="15.75" hidden="1" thickBot="1" x14ac:dyDescent="0.3">
      <c r="B192" s="124">
        <f t="shared" si="0"/>
        <v>2067</v>
      </c>
      <c r="C192" s="125">
        <f>'[1]С2.5'!$AZ$11</f>
        <v>0</v>
      </c>
    </row>
    <row r="193" spans="2:3" ht="15.75" hidden="1" thickBot="1" x14ac:dyDescent="0.3">
      <c r="B193" s="124">
        <f t="shared" si="0"/>
        <v>2068</v>
      </c>
      <c r="C193" s="125">
        <f>'[1]С2.5'!$BA$11</f>
        <v>0</v>
      </c>
    </row>
    <row r="194" spans="2:3" ht="15.75" hidden="1" thickBot="1" x14ac:dyDescent="0.3">
      <c r="B194" s="124">
        <f t="shared" si="0"/>
        <v>2069</v>
      </c>
      <c r="C194" s="125">
        <f>'[1]С2.5'!$BB$11</f>
        <v>0</v>
      </c>
    </row>
    <row r="195" spans="2:3" ht="15.75" hidden="1" thickBot="1" x14ac:dyDescent="0.3">
      <c r="B195" s="124">
        <f t="shared" si="0"/>
        <v>2070</v>
      </c>
      <c r="C195" s="125">
        <f>'[1]С2.5'!$BC$11</f>
        <v>0</v>
      </c>
    </row>
    <row r="196" spans="2:3" ht="15.75" hidden="1" thickBot="1" x14ac:dyDescent="0.3">
      <c r="B196" s="124">
        <f t="shared" si="0"/>
        <v>2071</v>
      </c>
      <c r="C196" s="125">
        <f>'[1]С2.5'!$BD$11</f>
        <v>0</v>
      </c>
    </row>
    <row r="197" spans="2:3" ht="15.75" hidden="1" thickBot="1" x14ac:dyDescent="0.3">
      <c r="B197" s="124">
        <f t="shared" si="0"/>
        <v>2072</v>
      </c>
      <c r="C197" s="125">
        <f>'[1]С2.5'!$BE$11</f>
        <v>0</v>
      </c>
    </row>
    <row r="198" spans="2:3" ht="15.75" hidden="1" thickBot="1" x14ac:dyDescent="0.3">
      <c r="B198" s="124">
        <f t="shared" si="0"/>
        <v>2073</v>
      </c>
      <c r="C198" s="125">
        <f>'[1]С2.5'!$BF$11</f>
        <v>0</v>
      </c>
    </row>
    <row r="199" spans="2:3" ht="15.75" hidden="1" thickBot="1" x14ac:dyDescent="0.3">
      <c r="B199" s="124">
        <f t="shared" si="0"/>
        <v>2074</v>
      </c>
      <c r="C199" s="125">
        <f>'[1]С2.5'!$BG$11</f>
        <v>0</v>
      </c>
    </row>
    <row r="200" spans="2:3" ht="15.75" hidden="1" thickBot="1" x14ac:dyDescent="0.3">
      <c r="B200" s="124">
        <f t="shared" si="0"/>
        <v>2075</v>
      </c>
      <c r="C200" s="125">
        <f>'[1]С2.5'!$BH$11</f>
        <v>0</v>
      </c>
    </row>
    <row r="201" spans="2:3" ht="15.75" hidden="1" thickBot="1" x14ac:dyDescent="0.3">
      <c r="B201" s="124">
        <f t="shared" si="0"/>
        <v>2076</v>
      </c>
      <c r="C201" s="125">
        <f>'[1]С2.5'!$BI$11</f>
        <v>0</v>
      </c>
    </row>
    <row r="202" spans="2:3" ht="15.75" hidden="1" thickBot="1" x14ac:dyDescent="0.3">
      <c r="B202" s="124">
        <f t="shared" si="0"/>
        <v>2077</v>
      </c>
      <c r="C202" s="125">
        <f>'[1]С2.5'!$BJ$11</f>
        <v>0</v>
      </c>
    </row>
    <row r="203" spans="2:3" ht="15.75" hidden="1" thickBot="1" x14ac:dyDescent="0.3">
      <c r="B203" s="124">
        <f t="shared" si="0"/>
        <v>2078</v>
      </c>
      <c r="C203" s="125">
        <f>'[1]С2.5'!$BK$11</f>
        <v>0</v>
      </c>
    </row>
    <row r="204" spans="2:3" ht="15.75" hidden="1" thickBot="1" x14ac:dyDescent="0.3">
      <c r="B204" s="124">
        <f t="shared" si="0"/>
        <v>2079</v>
      </c>
      <c r="C204" s="125">
        <f>'[1]С2.5'!$BL$11</f>
        <v>0</v>
      </c>
    </row>
    <row r="205" spans="2:3" ht="15.75" hidden="1" thickBot="1" x14ac:dyDescent="0.3">
      <c r="B205" s="124">
        <f t="shared" si="0"/>
        <v>2080</v>
      </c>
      <c r="C205" s="125">
        <f>'[1]С2.5'!$BM$11</f>
        <v>0</v>
      </c>
    </row>
    <row r="206" spans="2:3" ht="15.75" hidden="1" thickBot="1" x14ac:dyDescent="0.3">
      <c r="B206" s="124">
        <f t="shared" si="0"/>
        <v>2081</v>
      </c>
      <c r="C206" s="125">
        <f>'[1]С2.5'!$BN$11</f>
        <v>0</v>
      </c>
    </row>
    <row r="207" spans="2:3" ht="15.75" hidden="1" thickBot="1" x14ac:dyDescent="0.3">
      <c r="B207" s="124">
        <f t="shared" si="0"/>
        <v>2082</v>
      </c>
      <c r="C207" s="125">
        <f>'[1]С2.5'!$BO$11</f>
        <v>0</v>
      </c>
    </row>
    <row r="208" spans="2:3" ht="15.75" hidden="1" thickBot="1" x14ac:dyDescent="0.3">
      <c r="B208" s="124">
        <f t="shared" si="0"/>
        <v>2083</v>
      </c>
      <c r="C208" s="125">
        <f>'[1]С2.5'!$BP$11</f>
        <v>0</v>
      </c>
    </row>
    <row r="209" spans="2:3" ht="15.75" hidden="1" thickBot="1" x14ac:dyDescent="0.3">
      <c r="B209" s="124">
        <f t="shared" si="0"/>
        <v>2084</v>
      </c>
      <c r="C209" s="125">
        <f>'[1]С2.5'!$BQ$11</f>
        <v>0</v>
      </c>
    </row>
    <row r="210" spans="2:3" ht="15.75" hidden="1" thickBot="1" x14ac:dyDescent="0.3">
      <c r="B210" s="124">
        <f t="shared" si="0"/>
        <v>2085</v>
      </c>
      <c r="C210" s="125">
        <f>'[1]С2.5'!$BR$11</f>
        <v>0</v>
      </c>
    </row>
    <row r="211" spans="2:3" ht="15.75" hidden="1" thickBot="1" x14ac:dyDescent="0.3">
      <c r="B211" s="124">
        <f t="shared" ref="B211:B224" si="1">B210+1</f>
        <v>2086</v>
      </c>
      <c r="C211" s="125">
        <f>'[1]С2.5'!$BS$11</f>
        <v>0</v>
      </c>
    </row>
    <row r="212" spans="2:3" ht="15.75" hidden="1" thickBot="1" x14ac:dyDescent="0.3">
      <c r="B212" s="124">
        <f t="shared" si="1"/>
        <v>2087</v>
      </c>
      <c r="C212" s="125">
        <f>'[1]С2.5'!$BT$11</f>
        <v>0</v>
      </c>
    </row>
    <row r="213" spans="2:3" ht="15.75" hidden="1" thickBot="1" x14ac:dyDescent="0.3">
      <c r="B213" s="124">
        <f t="shared" si="1"/>
        <v>2088</v>
      </c>
      <c r="C213" s="125">
        <f>'[1]С2.5'!$BU$11</f>
        <v>0</v>
      </c>
    </row>
    <row r="214" spans="2:3" ht="15.75" hidden="1" thickBot="1" x14ac:dyDescent="0.3">
      <c r="B214" s="124">
        <f t="shared" si="1"/>
        <v>2089</v>
      </c>
      <c r="C214" s="125">
        <f>'[1]С2.5'!$BV$11</f>
        <v>0</v>
      </c>
    </row>
    <row r="215" spans="2:3" ht="15.75" hidden="1" thickBot="1" x14ac:dyDescent="0.3">
      <c r="B215" s="124">
        <f t="shared" si="1"/>
        <v>2090</v>
      </c>
      <c r="C215" s="125">
        <f>'[1]С2.5'!$BW$11</f>
        <v>0</v>
      </c>
    </row>
    <row r="216" spans="2:3" ht="15.75" hidden="1" thickBot="1" x14ac:dyDescent="0.3">
      <c r="B216" s="124">
        <f t="shared" si="1"/>
        <v>2091</v>
      </c>
      <c r="C216" s="125">
        <f>'[1]С2.5'!$BX$11</f>
        <v>0</v>
      </c>
    </row>
    <row r="217" spans="2:3" ht="15.75" hidden="1" thickBot="1" x14ac:dyDescent="0.3">
      <c r="B217" s="124">
        <f t="shared" si="1"/>
        <v>2092</v>
      </c>
      <c r="C217" s="125">
        <f>'[1]С2.5'!$BY$11</f>
        <v>0</v>
      </c>
    </row>
    <row r="218" spans="2:3" ht="15.75" hidden="1" thickBot="1" x14ac:dyDescent="0.3">
      <c r="B218" s="124">
        <f t="shared" si="1"/>
        <v>2093</v>
      </c>
      <c r="C218" s="125">
        <f>'[1]С2.5'!$BZ$11</f>
        <v>0</v>
      </c>
    </row>
    <row r="219" spans="2:3" ht="15.75" hidden="1" thickBot="1" x14ac:dyDescent="0.3">
      <c r="B219" s="124">
        <f t="shared" si="1"/>
        <v>2094</v>
      </c>
      <c r="C219" s="125">
        <f>'[1]С2.5'!$CA$11</f>
        <v>0</v>
      </c>
    </row>
    <row r="220" spans="2:3" ht="15.75" hidden="1" thickBot="1" x14ac:dyDescent="0.3">
      <c r="B220" s="124">
        <f t="shared" si="1"/>
        <v>2095</v>
      </c>
      <c r="C220" s="125">
        <f>'[1]С2.5'!$CB$11</f>
        <v>0</v>
      </c>
    </row>
    <row r="221" spans="2:3" ht="15.75" hidden="1" thickBot="1" x14ac:dyDescent="0.3">
      <c r="B221" s="124">
        <f t="shared" si="1"/>
        <v>2096</v>
      </c>
      <c r="C221" s="125">
        <f>'[1]С2.5'!$CC$11</f>
        <v>0</v>
      </c>
    </row>
    <row r="222" spans="2:3" ht="15.75" hidden="1" thickBot="1" x14ac:dyDescent="0.3">
      <c r="B222" s="124">
        <f t="shared" si="1"/>
        <v>2097</v>
      </c>
      <c r="C222" s="125">
        <f>'[1]С2.5'!$CD$11</f>
        <v>0</v>
      </c>
    </row>
    <row r="223" spans="2:3" ht="15.75" hidden="1" thickBot="1" x14ac:dyDescent="0.3">
      <c r="B223" s="124">
        <f t="shared" si="1"/>
        <v>2098</v>
      </c>
      <c r="C223" s="125">
        <f>'[1]С2.5'!$CE$11</f>
        <v>0</v>
      </c>
    </row>
    <row r="224" spans="2:3" ht="15.75" hidden="1" thickBot="1" x14ac:dyDescent="0.3">
      <c r="B224" s="124">
        <f t="shared" si="1"/>
        <v>2099</v>
      </c>
      <c r="C224" s="125">
        <f>'[1]С2.5'!$CF$11</f>
        <v>0</v>
      </c>
    </row>
    <row r="225" spans="2:3" ht="15.75" hidden="1" thickBot="1" x14ac:dyDescent="0.3">
      <c r="B225" s="126">
        <f>B224+1</f>
        <v>2100</v>
      </c>
      <c r="C225" s="127">
        <f>'[1]С2.5'!$CG$11</f>
        <v>0</v>
      </c>
    </row>
    <row r="226" spans="2:3" x14ac:dyDescent="0.25">
      <c r="B226" s="128"/>
      <c r="C226" s="129"/>
    </row>
    <row r="227" spans="2:3" x14ac:dyDescent="0.25">
      <c r="B227" s="3"/>
      <c r="C227" s="130"/>
    </row>
  </sheetData>
  <sheetProtection algorithmName="SHA-512" hashValue="fQmjERKcSkc6HXEupaDfEZh6vFsB7emj4fYkW8HswoLojkvctlEsRjPcIHT2uu/ea/XNpkx83MjAhgOGvKa7ig==" saltValue="TqOflJSWpE1nmd2SCFTICA==" spinCount="100000"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1]!Лист29.PrintBlock">
                <anchor moveWithCells="1" sizeWithCells="1">
                  <from>
                    <xdr:col>4</xdr:col>
                    <xdr:colOff>333375</xdr:colOff>
                    <xdr:row>0</xdr:row>
                    <xdr:rowOff>133350</xdr:rowOff>
                  </from>
                  <to>
                    <xdr:col>5</xdr:col>
                    <xdr:colOff>762000</xdr:colOff>
                    <xdr:row>0</xdr:row>
                    <xdr:rowOff>361950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Анатолий Шуков</dc:creator>
  <cp:lastModifiedBy>Анатолий Шуков</cp:lastModifiedBy>
  <dcterms:created xsi:type="dcterms:W3CDTF">2024-12-26T14:15:28Z</dcterms:created>
  <dcterms:modified xsi:type="dcterms:W3CDTF">2024-12-26T14:15:40Z</dcterms:modified>
</cp:coreProperties>
</file>